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\"/>
    </mc:Choice>
  </mc:AlternateContent>
  <bookViews>
    <workbookView xWindow="0" yWindow="0" windowWidth="23040" windowHeight="8772"/>
  </bookViews>
  <sheets>
    <sheet name="краткая форма  " sheetId="1" r:id="rId1"/>
  </sheets>
  <definedNames>
    <definedName name="_xlnm._FilterDatabase" localSheetId="0" hidden="1">'краткая форма  '!$A$9:$AO$300</definedName>
    <definedName name="_xlnm.Print_Titles" localSheetId="0">'краткая форма  '!$7:$9</definedName>
    <definedName name="_xlnm.Print_Area" localSheetId="0">'краткая форма  '!$A$4:$L$300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89" i="1" l="1"/>
  <c r="K289" i="1"/>
  <c r="J289" i="1"/>
  <c r="I289" i="1"/>
  <c r="H289" i="1"/>
  <c r="G289" i="1"/>
  <c r="L279" i="1"/>
  <c r="K279" i="1"/>
  <c r="J279" i="1"/>
  <c r="I279" i="1"/>
  <c r="H279" i="1"/>
  <c r="G279" i="1"/>
  <c r="L277" i="1"/>
  <c r="K277" i="1"/>
  <c r="J277" i="1"/>
  <c r="I277" i="1"/>
  <c r="H277" i="1"/>
  <c r="G277" i="1"/>
  <c r="L276" i="1"/>
  <c r="K276" i="1"/>
  <c r="K273" i="1" s="1"/>
  <c r="J276" i="1"/>
  <c r="L273" i="1"/>
  <c r="J273" i="1"/>
  <c r="I273" i="1"/>
  <c r="H273" i="1"/>
  <c r="G273" i="1"/>
  <c r="L259" i="1"/>
  <c r="K259" i="1"/>
  <c r="J259" i="1"/>
  <c r="I259" i="1"/>
  <c r="H259" i="1"/>
  <c r="G259" i="1"/>
  <c r="L219" i="1"/>
  <c r="K219" i="1"/>
  <c r="J219" i="1"/>
  <c r="I219" i="1"/>
  <c r="H219" i="1"/>
  <c r="G219" i="1"/>
  <c r="L158" i="1"/>
  <c r="K158" i="1"/>
  <c r="J158" i="1"/>
  <c r="I158" i="1"/>
  <c r="H158" i="1"/>
  <c r="G158" i="1"/>
  <c r="L152" i="1"/>
  <c r="K152" i="1"/>
  <c r="J152" i="1"/>
  <c r="J151" i="1" s="1"/>
  <c r="J150" i="1" s="1"/>
  <c r="I152" i="1"/>
  <c r="I151" i="1" s="1"/>
  <c r="I150" i="1" s="1"/>
  <c r="H152" i="1"/>
  <c r="G152" i="1"/>
  <c r="L151" i="1"/>
  <c r="L150" i="1" s="1"/>
  <c r="K151" i="1"/>
  <c r="K150" i="1" s="1"/>
  <c r="H151" i="1"/>
  <c r="H150" i="1" s="1"/>
  <c r="G151" i="1"/>
  <c r="G150" i="1" s="1"/>
  <c r="L119" i="1"/>
  <c r="K119" i="1"/>
  <c r="J119" i="1"/>
  <c r="I119" i="1"/>
  <c r="H119" i="1"/>
  <c r="G119" i="1"/>
  <c r="L92" i="1"/>
  <c r="K92" i="1"/>
  <c r="J92" i="1"/>
  <c r="I92" i="1"/>
  <c r="H92" i="1"/>
  <c r="G92" i="1"/>
  <c r="L84" i="1"/>
  <c r="K84" i="1"/>
  <c r="J84" i="1"/>
  <c r="I84" i="1"/>
  <c r="H84" i="1"/>
  <c r="G84" i="1"/>
  <c r="L72" i="1"/>
  <c r="K72" i="1"/>
  <c r="J72" i="1"/>
  <c r="J71" i="1" s="1"/>
  <c r="I72" i="1"/>
  <c r="H72" i="1"/>
  <c r="G72" i="1"/>
  <c r="L71" i="1"/>
  <c r="K71" i="1"/>
  <c r="I71" i="1"/>
  <c r="H71" i="1"/>
  <c r="G71" i="1"/>
  <c r="L66" i="1"/>
  <c r="K66" i="1"/>
  <c r="J66" i="1"/>
  <c r="J65" i="1" s="1"/>
  <c r="I66" i="1"/>
  <c r="H66" i="1"/>
  <c r="G66" i="1"/>
  <c r="L65" i="1"/>
  <c r="K65" i="1"/>
  <c r="I65" i="1"/>
  <c r="H65" i="1"/>
  <c r="G65" i="1"/>
  <c r="L51" i="1"/>
  <c r="K51" i="1"/>
  <c r="J51" i="1"/>
  <c r="I51" i="1"/>
  <c r="H51" i="1"/>
  <c r="G51" i="1"/>
  <c r="L50" i="1"/>
  <c r="K50" i="1"/>
  <c r="I50" i="1"/>
  <c r="H50" i="1"/>
  <c r="G50" i="1"/>
  <c r="L46" i="1"/>
  <c r="K46" i="1"/>
  <c r="J46" i="1"/>
  <c r="I46" i="1"/>
  <c r="H46" i="1"/>
  <c r="G46" i="1"/>
  <c r="L41" i="1"/>
  <c r="L38" i="1" s="1"/>
  <c r="K41" i="1"/>
  <c r="K38" i="1" s="1"/>
  <c r="J41" i="1"/>
  <c r="I41" i="1"/>
  <c r="H41" i="1"/>
  <c r="H38" i="1" s="1"/>
  <c r="G41" i="1"/>
  <c r="G38" i="1" s="1"/>
  <c r="J38" i="1"/>
  <c r="I38" i="1"/>
  <c r="L31" i="1"/>
  <c r="L30" i="1" s="1"/>
  <c r="K31" i="1"/>
  <c r="K30" i="1" s="1"/>
  <c r="J31" i="1"/>
  <c r="J30" i="1" s="1"/>
  <c r="I31" i="1"/>
  <c r="H31" i="1"/>
  <c r="H30" i="1" s="1"/>
  <c r="G31" i="1"/>
  <c r="G30" i="1" s="1"/>
  <c r="I30" i="1"/>
  <c r="I12" i="1" s="1"/>
  <c r="I11" i="1" s="1"/>
  <c r="L25" i="1"/>
  <c r="K25" i="1"/>
  <c r="K24" i="1" s="1"/>
  <c r="J25" i="1"/>
  <c r="I25" i="1"/>
  <c r="H25" i="1"/>
  <c r="G25" i="1"/>
  <c r="G24" i="1" s="1"/>
  <c r="D25" i="1"/>
  <c r="L24" i="1"/>
  <c r="J24" i="1"/>
  <c r="I24" i="1"/>
  <c r="H24" i="1"/>
  <c r="L14" i="1"/>
  <c r="L13" i="1" s="1"/>
  <c r="K14" i="1"/>
  <c r="K13" i="1" s="1"/>
  <c r="J14" i="1"/>
  <c r="I14" i="1"/>
  <c r="H14" i="1"/>
  <c r="H13" i="1" s="1"/>
  <c r="G14" i="1"/>
  <c r="G13" i="1" s="1"/>
  <c r="J13" i="1"/>
  <c r="I13" i="1"/>
  <c r="J12" i="1"/>
  <c r="G12" i="1" l="1"/>
  <c r="G11" i="1" s="1"/>
  <c r="G10" i="1" s="1"/>
  <c r="L12" i="1"/>
  <c r="L11" i="1" s="1"/>
  <c r="L10" i="1" s="1"/>
  <c r="I10" i="1"/>
  <c r="K12" i="1"/>
  <c r="K11" i="1" s="1"/>
  <c r="K10" i="1" s="1"/>
  <c r="H12" i="1"/>
  <c r="H11" i="1" s="1"/>
  <c r="H10" i="1" s="1"/>
  <c r="J50" i="1"/>
  <c r="J11" i="1" s="1"/>
  <c r="J10" i="1" s="1"/>
</calcChain>
</file>

<file path=xl/sharedStrings.xml><?xml version="1.0" encoding="utf-8"?>
<sst xmlns="http://schemas.openxmlformats.org/spreadsheetml/2006/main" count="891" uniqueCount="499">
  <si>
    <t>тыс. рублей</t>
  </si>
  <si>
    <t>Номер реестровой записи</t>
  </si>
  <si>
    <t>Наименование группы источников доходов бюджетов/ наименование источника дохода бюджета</t>
  </si>
  <si>
    <t>Классификация доходов бюджета</t>
  </si>
  <si>
    <t>Наименование главного администратора доходов бюджета</t>
  </si>
  <si>
    <t>Код строки</t>
  </si>
  <si>
    <t>Прогноз доходов бюджета на 2025 г.                                     (по состоянию на "01" ноября                           2025 г.)</t>
  </si>
  <si>
    <t>Кассовые поступления по состоянию на                "01" ноября                    2025 г.</t>
  </si>
  <si>
    <t xml:space="preserve">Оценка исполнения 
2025 г. </t>
  </si>
  <si>
    <t>Прогноз доходов бюджета</t>
  </si>
  <si>
    <t>код</t>
  </si>
  <si>
    <t>наименование</t>
  </si>
  <si>
    <t>на 2026 г.</t>
  </si>
  <si>
    <t>на 2027 г.</t>
  </si>
  <si>
    <t>на 2028 г.</t>
  </si>
  <si>
    <t>ДОХОДЫ БЮДЖЕТА, всего</t>
  </si>
  <si>
    <t>Налоговые и неналоговые доходы</t>
  </si>
  <si>
    <t>1 00 00000 00 0000 000</t>
  </si>
  <si>
    <t>НАЛОГОВЫЕ ДОХОДЫ</t>
  </si>
  <si>
    <t>Налоги на прибыль, доходы</t>
  </si>
  <si>
    <t>1 01 00000 00 0000 000</t>
  </si>
  <si>
    <t>НАЛОГИ НА ПРИБЫЛЬ, ДОХОДЫ</t>
  </si>
  <si>
    <t>Налог на доходы физических лиц</t>
  </si>
  <si>
    <t>1 01 02000 01 0000 110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</si>
  <si>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</si>
  <si>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</si>
  <si>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Управление Федеральной налоговой службы по Нижегородской области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</si>
  <si>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</si>
  <si>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</si>
  <si>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</si>
  <si>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</si>
  <si>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</si>
  <si>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</si>
  <si>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</si>
  <si>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</si>
  <si>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</si>
  <si>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Налоги на товары (работы, услуги), реализуемые на территории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</si>
  <si>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</si>
  <si>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</si>
  <si>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</si>
  <si>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1 03 02000 01 0000 110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</si>
  <si>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</si>
  <si>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</si>
  <si>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</si>
  <si>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182 1 03 02251 01 0000 110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</si>
  <si>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</si>
  <si>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</si>
  <si>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</si>
  <si>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</si>
  <si>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</si>
  <si>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</si>
  <si>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>1 05 01000 00 0000 110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</si>
  <si>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</si>
  <si>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</si>
  <si>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</si>
  <si>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Единый налог на вмененный доход для отдельных видов деятельности</t>
  </si>
  <si>
    <t>182 1 05 02010 02 0000 110</t>
  </si>
  <si>
    <t>Единый сельскохозяйственный налог</t>
  </si>
  <si>
    <t>182 1 05 03010 01 0000 110</t>
  </si>
  <si>
    <t xml:space="preserve">Единый сельскохозяйственный налог </t>
  </si>
  <si>
    <t>Налог, взимаемый в связи с применением патентной системы налогообложения</t>
  </si>
  <si>
    <t>182 1 05 04010 02 0000 110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</si>
  <si>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</si>
  <si>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</si>
  <si>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1 06 00000 00 0000 000</t>
  </si>
  <si>
    <t>НАЛОГИ НА ИМУЩЕСТВО</t>
  </si>
  <si>
    <t>Налог на имущество физических лиц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</si>
  <si>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</si>
  <si>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</si>
  <si>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</si>
  <si>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</si>
  <si>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Земельный налог</t>
  </si>
  <si>
    <t>1 06 06000 00 0000 110</t>
  </si>
  <si>
    <t xml:space="preserve">Земельный налог </t>
  </si>
  <si>
    <t>182 1 06 06032 04 0000 110</t>
  </si>
  <si>
    <t>Земельный налог с организаций, обладающих земельным участком, расположенным в границах городских округов</t>
  </si>
  <si>
    <t>182 1 06 06032 14 0000 110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</si>
  <si>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</si>
  <si>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182 1 06 06042 04 0000 110</t>
  </si>
  <si>
    <t>Земельный налог с физических лиц, обладающих земельным участком, расположенным в границах городских округов</t>
  </si>
  <si>
    <t>182 1 06 06042 14 0000 110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</si>
  <si>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</si>
  <si>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</t>
  </si>
  <si>
    <t>1 08 00000 00 0000 000</t>
  </si>
  <si>
    <t>ГОСУДАРСТВЕННАЯ ПОШЛИНА</t>
  </si>
  <si>
    <t>182 1 08 03010 01 0050 110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</si>
  <si>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</si>
  <si>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182 1 08 03010 01 0060 110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</si>
  <si>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</si>
  <si>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за выдачу разрешения на установку рекламной конструкции</t>
  </si>
  <si>
    <t>НЕНАЛОГОВЫЕ ДОХОДЫ</t>
  </si>
  <si>
    <t xml:space="preserve">Доходы от использования имущества, находящегося в государственной и муниципальной собственности </t>
  </si>
  <si>
    <t>1 11 00000 00 0000 000</t>
  </si>
  <si>
    <t xml:space="preserve">ДОХОДЫ ОТ ИСПОЛЬЗОВАНИЯ ИМУЩЕСТВА, НАХОДЯЩЕГОСЯ В ГОСУДАРСТВЕННОЙ И МУНИЦИПАЛЬНОЙ СОБСТВЕННОСТИ </t>
  </si>
  <si>
    <t>143 1 11 05012 04 0000 120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</si>
  <si>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</si>
  <si>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Министерство имущественных и  земельных отношений Нижегородской области</t>
  </si>
  <si>
    <t>366 1 11 05012 04 0000 120</t>
  </si>
  <si>
    <t>Комитет по управлению муниципальным имуществом администрации городского округа Семеновский Нижегородской области</t>
  </si>
  <si>
    <t>366 1 11 05012 14 0000 120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</si>
  <si>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</si>
  <si>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Комитет по управлению муниципальным имуществом администрации муниципального округа Семеновский Нижегородской области</t>
  </si>
  <si>
    <t>366 1 11 05024 04 0000 120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</si>
  <si>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</si>
  <si>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366 1 11 05074 04 0000 120</t>
  </si>
  <si>
    <t>Доходы от сдачи в аренду имущества, составляющего казну городских округов (за исключением земельных участков)</t>
  </si>
  <si>
    <t>366 1 11 05074 14 0000 120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</si>
  <si>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</si>
  <si>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366 1 11 05312 04 0000 120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</si>
  <si>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</si>
  <si>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366 1 11 05312 14 0000 120</t>
  </si>
  <si>
    <t>Плата по соглашениям об установлении сервитута, заключенным органами местного самоуправления муниципальных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</si>
  <si>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366 1 11 07014 04 0000 120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</si>
  <si>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</si>
  <si>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487 1 11 09044 04 0000 120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</si>
  <si>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</si>
  <si>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Администрация городского округа Семеновский Нижегородской области</t>
  </si>
  <si>
    <t>487 1 11 09044 14 0000 120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</si>
  <si>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</si>
  <si>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Администрация муниципального округа Семеновский Нижегородской области</t>
  </si>
  <si>
    <t>366 1 11 09080 04 0000 120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</si>
  <si>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</si>
  <si>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366 1 11 09080 14 0000 120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</si>
  <si>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</si>
  <si>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Платежи при пользовании природными ресурсами</t>
  </si>
  <si>
    <t>1 12 00000 00 0000 000</t>
  </si>
  <si>
    <t xml:space="preserve">ПЛАТЕЖИ ПРИ ПОЛЬЗОВАНИИ ПРИРОДНЫМИ РЕСУРСАМИ </t>
  </si>
  <si>
    <t>048 1 12 01000 01 0000 120</t>
  </si>
  <si>
    <t xml:space="preserve"> Плата за негативное воздействие на окружающую среду</t>
  </si>
  <si>
    <t>Межрегиональное управление Федеральной службы по надзору в сфере природопользования по Нижегородской области и Республике Мордовия</t>
  </si>
  <si>
    <t>048 1 12 01010 01 0000 120</t>
  </si>
  <si>
    <t>Плата за выбросы загрязняющих веществ в атмосферный воздух стационарными объектами</t>
  </si>
  <si>
    <t>048 1 12 01030 01 0000 120</t>
  </si>
  <si>
    <t>Плата за сбросы загрязняющих веществ в водные объекты</t>
  </si>
  <si>
    <t>048 1 12 01041 01 0000 120</t>
  </si>
  <si>
    <t>Плата за размещение отходов производства</t>
  </si>
  <si>
    <t>048 1 12 01042 01 0000 120</t>
  </si>
  <si>
    <t>Плата за размещение твердых коммунальных отходов</t>
  </si>
  <si>
    <t>Доходы от оказания платных услуг (работ) и компенсации затрат государства</t>
  </si>
  <si>
    <t>1 13 00000 00 0000 000</t>
  </si>
  <si>
    <t xml:space="preserve">ДОХОДЫ ОТ ОКАЗАНИЯ ПЛАТНЫХ УСЛУГ И КОМПЕНСАЦИИ ЗАТРАТ ГОСУДАРСТВА </t>
  </si>
  <si>
    <t xml:space="preserve">Доходы от компенсации затрат государства </t>
  </si>
  <si>
    <t>1 13 02000 00 0000 130</t>
  </si>
  <si>
    <t>001 1 13 02994 04 0000 130</t>
  </si>
  <si>
    <t>Прочие доходы от компенсации затрат бюджетов городских округов</t>
  </si>
  <si>
    <t>Финансовое управление администрации городского округа Семеновский Нижегородской области</t>
  </si>
  <si>
    <t>057 1 13 02994 04 0000 130</t>
  </si>
  <si>
    <t>Отдел культуры администрации городского округа Семеновский Нижегородской области</t>
  </si>
  <si>
    <t>074 1 13 02994 04 0000 130</t>
  </si>
  <si>
    <t>Управление образования администрации городского округа Семеновский Нижегородской области</t>
  </si>
  <si>
    <t>074 1 13 02994 14 0000 130</t>
  </si>
  <si>
    <t>Управление образования администрации муниципального округа Семеновский Нижегородской области</t>
  </si>
  <si>
    <t>167 1 13 02994 04 0000 130</t>
  </si>
  <si>
    <t>Отдел по спорту и молодежной политики администрации городского округа Семеновский Нижегородской области</t>
  </si>
  <si>
    <t>366 1 13 02994 04 0000 130</t>
  </si>
  <si>
    <t>487 1 13 02994 04 0000 130</t>
  </si>
  <si>
    <t>487 1 13 02994 14 0000 130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</si>
  <si>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(Субсидии на реализацию мероприятий в рамках адресной инвестиционной программы за счет средств областного бюджета)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</si>
  <si>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(Субсидии на реализацию мероприятий по сокращению доли загрязненных сточных вод за счет средств федерального бюджета)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</si>
  <si>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(Субсидии на реализацию мероприятий по сокращению доли загрязненных сточных вод за счет средств областного бюджета)</t>
  </si>
  <si>
    <t>Доходы от продажи материальных и нематериальных активов</t>
  </si>
  <si>
    <t>1 14 00000 00 0000 000</t>
  </si>
  <si>
    <t xml:space="preserve">ДОХОДЫ ОТ ПРОДАЖИ МАТЕРИАЛЬНЫХ И НЕМАТЕРИАЛЬНЫХ АКТИВОВ </t>
  </si>
  <si>
    <t>366 1 14 06012 04 0000 430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</si>
  <si>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</si>
  <si>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366 1 14 06012 14 0000 430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</si>
  <si>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</si>
  <si>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366 1 14 06024 04 0000 430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</si>
  <si>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</si>
  <si>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366 1 14 06312 04 0000 430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</si>
  <si>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</si>
  <si>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366 1 14 06312 14 0000 430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</si>
  <si>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</si>
  <si>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>366 1 14 13040 04 0000 410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</si>
  <si>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</si>
  <si>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366 1 14 13040 14 0000 410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</si>
  <si>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</si>
  <si>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ШТРАФЫ, САНКЦИИ, ВОЗМЕЩЕНИЕ УЩЕРБА </t>
  </si>
  <si>
    <t>1 16 00000 00 0000 000</t>
  </si>
  <si>
    <t xml:space="preserve"> 218 1 16 01053 01 0000 140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</si>
  <si>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</si>
  <si>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>Управление по обеспечению деятельности мировых судей, адвокатуры и нотариата Нижегородской области</t>
  </si>
  <si>
    <t xml:space="preserve"> 487 1 16 01053 01 0000 140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</si>
  <si>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</si>
  <si>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Управление делами Правительства Нижегородской области</t>
  </si>
  <si>
    <t xml:space="preserve"> 218 1 16 01063 01 0000 140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</si>
  <si>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</si>
  <si>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487 1 16 01063 01 0000 140</t>
  </si>
  <si>
    <t>218 1 16 01073 01 0000 140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</si>
  <si>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</si>
  <si>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487 1 16 01073 01 0000 140</t>
  </si>
  <si>
    <t>218 1 16 01083 01 0000 140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</si>
  <si>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</si>
  <si>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218 1 16 01093 01 0000 140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</si>
  <si>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</si>
  <si>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487 1 16 01113 01 0000 140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</si>
  <si>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платежи)</t>
  </si>
  <si>
    <t>218 1 16 01133 01 0000 140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</si>
  <si>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</si>
  <si>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218 1 16 01143 01 0000 140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</si>
  <si>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</si>
  <si>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218 1 16 01153 01 0000 140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</si>
  <si>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</si>
  <si>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218 1 16 01173 01 0000 140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</si>
  <si>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</si>
  <si>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218 1 16 01193 01 0000 140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</si>
  <si>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</si>
  <si>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487 1 16 01193 01 0000 140</t>
  </si>
  <si>
    <t>218 1 16 01203 01 0000 140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</si>
  <si>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</si>
  <si>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487 1 16 01203 01 0000 140</t>
  </si>
  <si>
    <t xml:space="preserve">487 1 16 07010 04 0000 140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</si>
  <si>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</si>
  <si>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366 1 16 07090 04 0000 140
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</si>
  <si>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</si>
  <si>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487 1 16 10032 04 0000 140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</si>
  <si>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</si>
  <si>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487 1 16 10032 14 0000 140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</si>
  <si>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</si>
  <si>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182 1 16 10123 01 0041 140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</si>
  <si>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</si>
  <si>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366 1 16 10123 01 0041 140</t>
  </si>
  <si>
    <t>487 1 16 10123 01 0041 140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</si>
  <si>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</si>
  <si>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</si>
  <si>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056 1 16 11050 01 0000 140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</si>
  <si>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</si>
  <si>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Министерство лесного хозяйства и охраны объектов животного итра Нижегородской области</t>
  </si>
  <si>
    <t>Прочие неналоговые доходы</t>
  </si>
  <si>
    <t>1 17 00000 00 0000 00</t>
  </si>
  <si>
    <t>ПРОЧИЕ НЕНАЛОГОВЫЕ ДОХОДЫ</t>
  </si>
  <si>
    <t>366 1 17 01040 04 0000 180</t>
  </si>
  <si>
    <t>Невыясненные поступления, зачисляемые в бюджеты городских округов</t>
  </si>
  <si>
    <t>487 1 17 01040 04 0000 180</t>
  </si>
  <si>
    <t>001 1 17 05040 04 0000 180</t>
  </si>
  <si>
    <t>Прочие неналоговые доходы бюджетов городских округов</t>
  </si>
  <si>
    <t>133 1 17 05040 04 0000 180</t>
  </si>
  <si>
    <t>Министерство градостроительной деятельности и развития агломераций Нижегородской области</t>
  </si>
  <si>
    <t>487 1 17 15020 04 0085 150</t>
  </si>
  <si>
    <t>Инициативные платежи, зачисляемые в бюджеты городских округов (Ремонт автомобильной дороги от дома №48 по улице Школьная до дома №45 по улице Мичуринская деревня Беласовка городской округ Семеновский Нижегородская область)</t>
  </si>
  <si>
    <t>487 1 17 15020 04 0086 150</t>
  </si>
  <si>
    <t>Инициативные платежи, зачисляемые в бюджеты городских округов (Ремонт асфальтобетонного покрытия подъезда дороги к д.Большая Погорелка г.о.Семеновский Нижегородской области)</t>
  </si>
  <si>
    <t>487 1 17 15020 04 0087 150</t>
  </si>
  <si>
    <t>Инициативные платежи, зачисляемые в бюджеты городских округов (Устройство асфальтобетонного покрытия участка автомобильной дороги д.Татарка: от автодороги "Подъезд к д.Донское-п.Осинки от автодороги Семенов-Ковернино" до д.№43 городской округ Семеновский Нижегородской области)</t>
  </si>
  <si>
    <t>487 1 17 15020 04 0088 150</t>
  </si>
  <si>
    <t>Инициативные платежи, зачисляемые в бюджеты городских округов (Ремонт асфальтобетонного покрытия части дороги по улице Колхозная деревни Малое Зиновьево от дома №99 до дома №123 с выездами на автодорогу Семенов-Ковернино городского округа Семеновский Нижегородской области)</t>
  </si>
  <si>
    <t>487 1 17 15020 04 0089 150</t>
  </si>
  <si>
    <t>Инициативные платежи, зачисляемые в бюджеты городских округов (Ремонт асфальтобетонного покрытия ул.Молодежная, ул.Новая, ул.Верхняя д.Медведево, г.о.Семеновский Нижегородской области)</t>
  </si>
  <si>
    <t>487 1 17 15020 04 0090 150</t>
  </si>
  <si>
    <t>Инициативные платежи, зачисляемые в бюджеты городских округов (Ремонт автомобильной дороги д.Огибное, ул.Береговая от автотрассы Семенов-И-Заборское до дома 123 г.о.Семеновский Нижегородской области (2 этап))</t>
  </si>
  <si>
    <t>487 1 17 15020 04 0091 150</t>
  </si>
  <si>
    <t>Инициативные платежи, зачисляемые в бюджеты городских округов (Ремонт автомобильной дороги р.п.Сухобезводное-д.Березовый Овраг в г.о.Семеновский Нижегородской области)</t>
  </si>
  <si>
    <t>487 1 17 15020 04 0092 150</t>
  </si>
  <si>
    <t>Инициативные платежи, зачисляемые в бюджеты городских округов (Ремонт дороги по адресу: Нижегородская область, г.о.Семеновский, п.ст.Тарасиха, ул.Садовая, участок ул.Ровная, участок ул.Озерная)</t>
  </si>
  <si>
    <t>487 1 17 15020 04 0093 150</t>
  </si>
  <si>
    <t>Инициативные платежи, зачисляемые в бюджеты городских округов (Ремонт асфальтобетонного покрытия участка автомобильной дороги подъезд к д.Зуево от а/д Семенов-Хахалы городской округ Семеновский Нижегородской области)</t>
  </si>
  <si>
    <t>487 1 17 15020 04 0094 150</t>
  </si>
  <si>
    <t>Инициативные платежи, зачисляемые в бюджеты городских округов (Выполнение работ по ремонту асфальтобетонного покрытия по адресу: Нижегородская область, городской округ Семеновский, д.Шалдеж, ул.Вороватка)</t>
  </si>
  <si>
    <t>487 1 17 15020 04 0095 150</t>
  </si>
  <si>
    <t>Инициативные платежи, зачисляемые в бюджеты городских округов (Ремонт асфальтобетонного покрытия по ул.Ленина от д.1 до д.32 с.И-Заборское г.о.Семеновский Нижегородской области)</t>
  </si>
  <si>
    <t>487 1 17 15020 04 0096 150</t>
  </si>
  <si>
    <t>Инициативные платежи, зачисляемые в бюджеты городских округов (Ремонт автомобильной дороги "Подъезд к населенному пункту д.Ключи г.о.Семеновский Нижегородской области")</t>
  </si>
  <si>
    <t>487 1 17 15020 04 0097 150</t>
  </si>
  <si>
    <t>Инициативные платежи, зачисляемые в бюджеты городских округов (Проектирование сетей водоотведения в г.Семенов, для подключения объектов капитального строительства, расположенных по улицам: ул.Галкина, ул.Бебеля, ул.3-х Коммунистов)</t>
  </si>
  <si>
    <t>487 1 17 15020 04 0098 150</t>
  </si>
  <si>
    <t>Инициативные платежи, зачисляемые в бюджеты городских округов (Ремонт асфальтобетонного покрытия по ул.9-е Мая (от д.1 до д.41) в р.п.Сухобезводное г.о.Семеновский Нижегородской области)</t>
  </si>
  <si>
    <t>487 1 17 15020 04 0099 150</t>
  </si>
  <si>
    <t>Инициативные платежи, зачисляемые в бюджеты городских округов (Ремонт асфальтобетонного покрытия участка автомобильной дороги подъезд к д.Зуево от а/д Семенов-Хахалы г.о.Семеновский Нижегородской области (км 0+775 — км1+550))</t>
  </si>
  <si>
    <t>487 1 17 15020 04 0100 150</t>
  </si>
  <si>
    <t>Инициативные платежи, зачисляемые в бюджеты городских округов (Ремонт ограждения кладбища с.Успенское г.о.Семеновский Нижегородской области)</t>
  </si>
  <si>
    <t>487 1 17 15020 04 0101 150</t>
  </si>
  <si>
    <t>Инициативные платежи, зачисляемые в бюджеты городских округов (Ремонт дороги по д.Пыдрей г.о.Семеновский Нижегородской области)</t>
  </si>
  <si>
    <t>487 1 17 15020 04 0102 150</t>
  </si>
  <si>
    <t>Инициативные платежи, зачисляемые в бюджеты городских округов (Строительство линии электропередач по адресу: Нижегородская область, г.о.Семеновский, п.ст. Тарасиха, ул.Лесная)</t>
  </si>
  <si>
    <t>487 1 17 15020 04 0103 150</t>
  </si>
  <si>
    <t>Инициативные платежи, зачисляемые в бюджеты городских округов (Проектирование сетей водоотведения в г.Семенов, для подключения объектов капитального строительства, расположенных по улицам: ул.Красное Знамя, ул.Щорса, ул.Галкина)</t>
  </si>
  <si>
    <t>487 1 17 15020 04 0104 150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</si>
  <si>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г.Семенов, ул.Красное Знамя)</t>
  </si>
  <si>
    <t>487 1 17 15020 04 0105 150</t>
  </si>
  <si>
    <t>Инициативные платежи, зачисляемые в бюджеты городских округов (Ремонт автомобильной дороги от дома № 5 до дома № 23 деревня Елисеево, городского округа Семеновский, Нижегородской области)</t>
  </si>
  <si>
    <t>487 1 17 15020 04 0106 150</t>
  </si>
  <si>
    <t>Инициативные платежи, зачисляемые в бюджеты городских округов (Ремонт асфальтобетонного покрытия по адресу: Нижегородская область, г. Семенов, д. Полом, ул. Иванова)</t>
  </si>
  <si>
    <t>487 1 17 15020 04 0107 150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</si>
  <si>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 Семенов, ул. Луначарского)</t>
  </si>
  <si>
    <t>487 1 17 15020 04 0108 150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</si>
  <si>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 Семенов, ул. Тельмана, д. 33, 31, 29, 27)</t>
  </si>
  <si>
    <t>487 1 17 15020 04 0109 150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</si>
  <si>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 Семенов, ул. 3-х Коммунистов, д. № 13, 20, 22, 24, 26, 28, 32, 36)</t>
  </si>
  <si>
    <t>487 1 17 15020 04 0110 150</t>
  </si>
  <si>
    <t>Инициативные платежи, зачисляемые в бюджеты городских округов (Наружные сети водоотведения от жилых домов по адресу: Нижегородская обл., г. Семенов, ул. 9 Января, д. 16, 25, 26, 27, 28, 29, 31, ул. Челюскина, д. 28, 30, 30А, 31, 37, 39, 41, 43, ул. Огородная, д.3, 5)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</si>
  <si>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</si>
  <si>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</si>
  <si>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</si>
  <si>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</si>
  <si>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</si>
  <si>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</si>
  <si>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001 2 02 15001 04 0220 150</t>
  </si>
  <si>
    <t>Дотации на выравнивание бюджетной обеспеченности муниципальных районов, муниципальных округов и городских округов Нижегородской области</t>
  </si>
  <si>
    <t>001 2 02 15001 14 0220 150</t>
  </si>
  <si>
    <t>Финансовое управление администрации муниципального округа Семеновский Нижегородской области</t>
  </si>
  <si>
    <t>001 2 02 15002 04 0220 150</t>
  </si>
  <si>
    <t>Дотации на поддержку мер по обеспечению сбалансированности бюджетов муниципальных районов, муниципальных округов и городских округов Нижегородской области</t>
  </si>
  <si>
    <t>001 2 02 15002 14 0220 150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</si>
  <si>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</si>
  <si>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</si>
  <si>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000 2 02 20000 00 0000 150</t>
  </si>
  <si>
    <t>487 2 02 20077 04 0220 150</t>
  </si>
  <si>
    <t>Субсидии на реализацию мероприятий в рамках адресной инвестиционной программы за счет средств областного бюджета</t>
  </si>
  <si>
    <t>487 2 02 20077 14 0220 150</t>
  </si>
  <si>
    <t>Субсидии на приобретение жилых помещений для предоставления гражданам, утратившим жилые помещения в результате пожара, по договорам социального найма за счет средств областного бюджета</t>
  </si>
  <si>
    <t>487 2 02 20216 04 0220 150</t>
  </si>
  <si>
    <t>Субсидии на капитальный ремонт и ремонт автомобильных дорог общего пользования местного значения</t>
  </si>
  <si>
    <t>487 2 02 20299 04 0220 150</t>
  </si>
  <si>
    <t>Субсидии на обеспечение мероприятий по переселению граждан из аварийного жилищного фонда за счет средств публично-правовой компании "Фонд развития территорий"</t>
  </si>
  <si>
    <t>487 2 02 20302 04 0220 150</t>
  </si>
  <si>
    <t>Субсидии на обеспечение мероприятий по переселению граждан из аварийного жилищного фонда за счет средств областного бюджета</t>
  </si>
  <si>
    <t>487 2 02 20302 14 0220 150</t>
  </si>
  <si>
    <t>074 2 02 25304 04 0110 150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</si>
  <si>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федерального бюджета</t>
  </si>
  <si>
    <t>074 2 02 25304 14 0110 150</t>
  </si>
  <si>
    <t>074 2 02 25304 04 0220 150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</si>
  <si>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 за счет средств областного бюджета</t>
  </si>
  <si>
    <t>074 2 02 25304 14 0220 150</t>
  </si>
  <si>
    <t>057 2 02 25349 14 0110 150</t>
  </si>
  <si>
    <t>Субсидии на модернозацию учреждений культуры, включая создание детских культурно-просветительских центров на базе учреждений культуры, за счет средств федерального бюджета</t>
  </si>
  <si>
    <t>Отдел культуры администрации муниципального округа Семеновский Нижегородской области</t>
  </si>
  <si>
    <t>057 2 02 25349 14 0220 150</t>
  </si>
  <si>
    <t>Субсидии на модернозацию учреждений культуры, включая создание детских культурно-просветительских центров на базе учреждений культуры, за счет средств областного бюджета</t>
  </si>
  <si>
    <t>487 2 02 25497 04 0110 150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</si>
  <si>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федерального бюджета</t>
  </si>
  <si>
    <t>487 2 02 25497 14 0110 150</t>
  </si>
  <si>
    <t>487 2 02 25497 04 0220 150</t>
  </si>
  <si>
    <t>Субсидии на осуществление социальных выплат молодым семьям на приобретение жилья или строительство индивидуального жилого дома за счет средств областного бюджета</t>
  </si>
  <si>
    <t>487 2 02 25497 14 0220 150</t>
  </si>
  <si>
    <t>057 2 02 25519 04 0110 150</t>
  </si>
  <si>
    <t>Субсидии на поддержку отрасли культуры за счет средств федерального бюджета</t>
  </si>
  <si>
    <t>057 2 02 25519 14 0110 150</t>
  </si>
  <si>
    <t>057 2 02 25519 04 0220 150</t>
  </si>
  <si>
    <t>Субсидии на поддержку отрасли культуры за счет средств областного бюджета</t>
  </si>
  <si>
    <t>057 2 02 25519 14 0220 150</t>
  </si>
  <si>
    <t>487 2 02 25555 04 0110 150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</si>
  <si>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федерального бюджета</t>
  </si>
  <si>
    <t>487 2 02 25555 14 0110 150</t>
  </si>
  <si>
    <t>487 2 02 25555 04 0220 150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</si>
  <si>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за счет средств областного бюджета</t>
  </si>
  <si>
    <t>487 2 02 25555 14 0220 150</t>
  </si>
  <si>
    <t>487 2 02 25576 04 0110 150</t>
  </si>
  <si>
    <t>Субсидии на реализацию мероприятий по благоустройству сельских территорий за счет средств федерального бюджета</t>
  </si>
  <si>
    <t>Субсидии на реализацию проектов комплексного развития сельских территорий (сельских агломераций) за счет средств федерального бюджета</t>
  </si>
  <si>
    <t>487 2 02 25576 04 0220 150</t>
  </si>
  <si>
    <t>Субсидии на реализацию проектов комплексного развития сельских территорий (сельских агломераций) за счет средств областного бюджета</t>
  </si>
  <si>
    <t>366 2 02 25599 04 0110 150</t>
  </si>
  <si>
    <t>Субсидии на подготовку проектов межевания земельных участков и на проведение кадастровых работ за счет средств федерального бюджета</t>
  </si>
  <si>
    <t>366 2 02 25599 04 0220 150</t>
  </si>
  <si>
    <t>Субсидии на подготовку проектов межевания земельных участков и на проведение кадастровых работ за счет средств областного бюджета</t>
  </si>
  <si>
    <t>487 2 02 27576 04 0110 150</t>
  </si>
  <si>
    <t>487 2 02 27576 14 0110 150</t>
  </si>
  <si>
    <t>487 2 02 27576 04 0220 150</t>
  </si>
  <si>
    <t>487 2 02 27576 14 0220 150</t>
  </si>
  <si>
    <t>057 2 02 29999 04 0220 150</t>
  </si>
  <si>
    <t>Субсидии на материально-техническое оснащение муниципальных учреждений культуры и организаций дополнительного образования, реализующих образовательные программы в области искусства</t>
  </si>
  <si>
    <t>074 2 02 29999 04 0220 150</t>
  </si>
  <si>
    <t>Субсидии на реализацию мероприятий по исполнению требований к антитеррористической защищенности объектов образования за счет средств областного бюджета</t>
  </si>
  <si>
    <t>074 2 02 29999 14 0220 150</t>
  </si>
  <si>
    <t>Субсидии на капитальный ремонт образовательных организаций Нижегородской области</t>
  </si>
  <si>
    <t>Субсидии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</si>
  <si>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</si>
  <si>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167 2 02 29999 04 0220 150</t>
  </si>
  <si>
    <t>Субсидии на выполнение требований федеральных стандартов спортивной подготовки учреждениями, осуществляющими спортивную подготовку</t>
  </si>
  <si>
    <t>Отдел по спорту и молодежной политике администрации городского округа Семеновский Нижегородской области</t>
  </si>
  <si>
    <t>366 2 02 29999 04 0220 150</t>
  </si>
  <si>
    <t>Субсидии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</si>
  <si>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487 2 02 29999 04 0220 150</t>
  </si>
  <si>
    <t>Субсидии на реализацию проекта инициативного бюджетирования "Вам решать!"</t>
  </si>
  <si>
    <t>Субсидии на оказание частичной финансовой поддержки окружных печатных средств массовой информации</t>
  </si>
  <si>
    <t>487 2 02 29999 14 0220 150</t>
  </si>
  <si>
    <t>Субсидии на проведение ремонта дворовых территорий в муниципальных образованиях Нижегородской области</t>
  </si>
  <si>
    <t>Субсидии на приобретение контейнеров и (или) бункеров за счет средств областного бюджета</t>
  </si>
  <si>
    <t>Субсидии на реализацию мероприятий по благоустройству сельских территорий за счет средств областного бюджета</t>
  </si>
  <si>
    <t>Субсидии на снос расселенных многоквартирных домов в муниципальных образованиях Нижегородской области, признанных аварийными</t>
  </si>
  <si>
    <t>Субсидии на снос расселенных многоквартирных жилых домов в муниципальных образованиях Нижегородской области, признанных аварийными</t>
  </si>
  <si>
    <t>Субсидии на реализацию мероприятий по обустройству и восстановлению памятных мест, псвященных Великой Отечественной войне 1941-1945 годов</t>
  </si>
  <si>
    <t>Субсидии по обеспечению обновления парка строительно-дорожной и коммунальной техники в Нижегородской области на основе финансовой аренды (лизинга) на льготгых условиях</t>
  </si>
  <si>
    <t>Субсидии на мероприятия по погашению задолженности, на возмещение расходов и (или) компенсацию выпадающих доходов, вызванных сверхлимитным потрелебнием топливнэнергетических ресурсов</t>
  </si>
  <si>
    <t>Субвенции бюджетам бюджетной системы Российской Федерации</t>
  </si>
  <si>
    <t>2 02 30000 00 0000 150</t>
  </si>
  <si>
    <t>074 2 02 30024 04 0110 150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</si>
  <si>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</si>
  <si>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074 2 02 30024 14 0110 150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</si>
  <si>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</si>
  <si>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082 2 02 30024 04 0110 150</t>
  </si>
  <si>
    <t>Субвенции на возмещение части затрат на поддержку элитного семеноводства за счет средств федерального бюджета</t>
  </si>
  <si>
    <t>Управление сельского хозяйства администрации городского округа Семеновский Нижегородской области</t>
  </si>
  <si>
    <t>Субвенции на возмещение части затрат на поддержку племенного животноводства за счет средств федерального бюджета</t>
  </si>
  <si>
    <t>Субвенции на возмещение части затрат на поддержку собственного производства молока за счет средств федерального бюджета</t>
  </si>
  <si>
    <t>074 2 02 30024 04 0220 150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</si>
  <si>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</si>
  <si>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074 2 02 30024 14 0220 150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</si>
  <si>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</si>
  <si>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Субвенции на исполнение полномочий в сфере общего образования</t>
  </si>
  <si>
    <t>Субвенции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обучения,игр, игрушек (за исключением расходов на содержание зданий и оплату коммунальных услуг)</t>
  </si>
  <si>
    <t>Субвенции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</si>
  <si>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</si>
  <si>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Субвенции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</si>
  <si>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082 2 02 30024 04 0220 150</t>
  </si>
  <si>
    <t>Субвенции на возмещение части затрат на поддержку элитного семеноводства за счет средств областного бюджета</t>
  </si>
  <si>
    <t>Субвенции на возмещение части затрат на поддержку племенного животноводства за счет средств областного бюджета</t>
  </si>
  <si>
    <t>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</si>
  <si>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Субвенции на возмещение части затрат на приобретение оборудования и техники за счет средств областного бюджета</t>
  </si>
  <si>
    <t>Субвенции на поддержку производства молока за счет средств областного бюджета</t>
  </si>
  <si>
    <t>Субвенции на поддержку мясного скотоводства за счет средств областного бюджета</t>
  </si>
  <si>
    <t>487 2 02 30024 04 0220 150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</si>
  <si>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</t>
  </si>
  <si>
    <t>487 2 02 30024 14 0220 150</t>
  </si>
  <si>
    <t>. Субвенции на проведение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а также лица, право на ремонт жилых помещений которых сохранено законодательством Нижегородской области,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</si>
  <si>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074 2 02 30029 04 0220 150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</si>
  <si>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т.ч. обеспечение организации выплаты компенсации части родительской платы</t>
  </si>
  <si>
    <t>074 2 02 30029 14 0220 150</t>
  </si>
  <si>
    <t>487 2 02 35082 04 0220 150</t>
  </si>
  <si>
    <t>Субвенции  на обеспечение  детей-сирот и детей, оставшихся без попечения родителей, лиц из  числа  детей-сирот и детей, оставшихся без попечения родителей, жилыми помещениями за счет средств областного бюджета</t>
  </si>
  <si>
    <t>487 2 02 35082 14 0220 150</t>
  </si>
  <si>
    <t>487 2 02 35118 14 0110 150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</si>
  <si>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 за счет средств федерального бюджета</t>
  </si>
  <si>
    <t>487 2 02 35120 04 0110 150</t>
  </si>
  <si>
    <t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дополнению)списков кандидатов в присяжные заседатели федеральных судов общей юрисдикции в Российской Федерации</t>
  </si>
  <si>
    <t>487 2 02 35120 14 0110 150</t>
  </si>
  <si>
    <t>487 2 02 35176 04 0110 150</t>
  </si>
  <si>
    <t>Субвенции наобеспечение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</si>
  <si>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487 2 02 35176 14 0110 150</t>
  </si>
  <si>
    <t>074 2 02 35303 04 0110 150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</si>
  <si>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области.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</si>
  <si>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074 2 02 35303 14 0110 150</t>
  </si>
  <si>
    <t>001 2 02 39998 04 0220 150</t>
  </si>
  <si>
    <t>Единая субвенция</t>
  </si>
  <si>
    <t>001 2 02 39998 14 0220 150</t>
  </si>
  <si>
    <t>Иные межбюджетные трансферты</t>
  </si>
  <si>
    <t>000 2 02 40000 00 0000 150</t>
  </si>
  <si>
    <t>001 2 02 49999 04 0110 150</t>
  </si>
  <si>
    <t>Иные межбюджетные трансферты на поощрение региональной управленческой команды в 2025 году</t>
  </si>
  <si>
    <t>074 2 02 49999 04 0110 150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</si>
  <si>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бюджета</t>
  </si>
  <si>
    <t>074 2 02 49999 14 0110 150</t>
  </si>
  <si>
    <t>074 2 02 45179 04 0220 150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</si>
  <si>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областного бюджета</t>
  </si>
  <si>
    <t>074 2 02 45179 14 0220 150</t>
  </si>
  <si>
    <t>001 2 02 49999 04 0220 150</t>
  </si>
  <si>
    <t>Иные межбюджетные трансферты на реализацию социально значимых мероприятий в рамках решения вопросов местного значения</t>
  </si>
  <si>
    <t>074 2 02 49999 04 0220 150</t>
  </si>
  <si>
    <t>Иные межбюджетные трансферты областного бюджета из фонда на поддержку территорий Нижегородской области</t>
  </si>
  <si>
    <t>Иные межбюджетные трансферты областного бюджета на финансовое обеспечение деятельности центров образования цифрового и гуманитарного профилей "Точка роста"</t>
  </si>
  <si>
    <t>167 2 02 49999 04 0220 150</t>
  </si>
  <si>
    <t>487 2 02 49999 04 0220 150</t>
  </si>
  <si>
    <t>Иные межбюджетные трансферты областного бюджета на предоставление грантов на награждение победителей смотра-конкурса на звание "Лучшее муниципальное образование Нижегородской области в сфере благоустройства и дорожной деятельности"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</si>
  <si>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</si>
  <si>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487 2 02 49999 14 0220 150</t>
  </si>
  <si>
    <t>ПРОЧИЕ БЕЗВОЗМЕЗДНЫЕ ПОСТУПЛЕНИЯ</t>
  </si>
  <si>
    <t>2 07 00000 00 0000 0000</t>
  </si>
  <si>
    <t>487 2 07 04020 04 0000 150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</si>
  <si>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</si>
  <si>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487 2 07 04020 04 0001 150</t>
  </si>
  <si>
    <t>487 2 07 04050 04 0001 150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</si>
  <si>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</si>
  <si>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000 2 08 00000 00 0000 150</t>
  </si>
  <si>
    <t>001 2 08 04000 04 0000 150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</si>
  <si>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</si>
  <si>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</si>
  <si>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</si>
  <si>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</si>
  <si>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074 2 18 04010 04 0000 150</t>
  </si>
  <si>
    <t>Доходы бюджетов городских округов от возврата бюджетными учреждениями остатков субсидий прошлых лет</t>
  </si>
  <si>
    <t>366 2 18 04030 04 0000 150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</si>
  <si>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</si>
  <si>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</si>
  <si>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</si>
  <si>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487 2 19 25013 04 0110 150</t>
  </si>
  <si>
    <t>Субсидии на реализацию мероприятий по сокращению доли загрязненных сточных вод за счет средств федерального бюджета</t>
  </si>
  <si>
    <t>487 2 19 25013 04 0220 150</t>
  </si>
  <si>
    <t>Субсидии на реализацию мероприятий по сокращению доли загрязненных сточных вод за счет средств областного бюджета</t>
  </si>
  <si>
    <t>074 2 19 25304 04 0110 150</t>
  </si>
  <si>
    <t>074 2 19 25304 04 0220 150</t>
  </si>
  <si>
    <t>074 2 19 35303 04 0000 150</t>
  </si>
  <si>
    <t>074 2 19 60001 04 0000 150</t>
  </si>
  <si>
    <t>487 2 19 60001 04 0000 150</t>
  </si>
  <si>
    <t>487 2 19 60001 04 220 150</t>
  </si>
  <si>
    <t>Субсидии на осуществление полномочий по организации мероприятий при осуществлении деятельности по обращениюс животными без владельцев</t>
  </si>
  <si>
    <t>РЕЕСТР источников доходов бюджета муниципального округа Семеновский на 2026 год и на плановый период 2027 и 2028 годов</t>
  </si>
  <si>
    <t>182 1 05 04060 02 0000 110</t>
  </si>
  <si>
    <t>Налог, взимаемый в связи с применением патентной системы налогообложения, зачисляемый в бюджеты муниципальных округов округов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</si>
  <si>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</si>
  <si>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тысяч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</si>
  <si>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182 1 01 02130 01 0000 110</t>
  </si>
  <si>
    <t>182 1 01 02140 01 0000 110</t>
  </si>
  <si>
    <t>182 1 01 02150 01 0000 110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</si>
  <si>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</si>
  <si>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</si>
  <si>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</si>
  <si>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</si>
  <si>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</si>
  <si>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487 1 08 07150 01 0000 110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</si>
</sst>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\ ##0.0"/>
    <numFmt numFmtId="165" formatCode="#\ ##0.00"/>
    <numFmt numFmtId="166" formatCode="#\ ##0.0_ "/>
    <numFmt numFmtId="167" formatCode="0.0"/>
    <numFmt numFmtId="168" formatCode="?"/>
  </numFmts>
  <fonts count="18" x14ac:knownFonts="1">
    <font>
      <sz val="11"/>
      <color theme="1"/>
      <name val="Calibri"/>
      <charset val="204"/>
      <scheme val="minor"/>
    </font>
    <font>
      <b/>
      <u/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82909634693444"/>
        <bgColor indexed="64"/>
      </patternFill>
    </fill>
    <fill>
      <patternFill patternType="solid">
        <fgColor theme="0" tint="-0.1498458815271462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6" fontId="1" fillId="0" borderId="7" xfId="0" applyNumberFormat="1" applyFont="1" applyFill="1" applyBorder="1" applyAlignment="1">
      <alignment horizontal="right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166" fontId="12" fillId="3" borderId="8" xfId="0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vertical="center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166" fontId="14" fillId="4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166" fontId="7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167" fontId="8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 applyProtection="1">
      <alignment horizontal="left" vertical="center" wrapText="1"/>
    </xf>
    <xf numFmtId="49" fontId="7" fillId="0" borderId="10" xfId="0" applyNumberFormat="1" applyFont="1" applyBorder="1" applyAlignment="1" applyProtection="1">
      <alignment horizontal="left" vertical="center" wrapText="1"/>
    </xf>
    <xf numFmtId="49" fontId="4" fillId="0" borderId="10" xfId="0" applyNumberFormat="1" applyFont="1" applyBorder="1" applyAlignment="1" applyProtection="1">
      <alignment horizontal="left" vertical="center" wrapText="1"/>
    </xf>
    <xf numFmtId="168" fontId="4" fillId="0" borderId="10" xfId="0" applyNumberFormat="1" applyFont="1" applyBorder="1" applyAlignment="1" applyProtection="1">
      <alignment horizontal="left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66" fontId="4" fillId="2" borderId="8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1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164" fontId="6" fillId="0" borderId="8" xfId="0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 wrapText="1"/>
    </xf>
    <xf numFmtId="166" fontId="4" fillId="2" borderId="8" xfId="0" applyNumberFormat="1" applyFont="1" applyFill="1" applyBorder="1" applyAlignment="1">
      <alignment vertical="center" wrapText="1"/>
    </xf>
    <xf numFmtId="164" fontId="4" fillId="0" borderId="0" xfId="0" applyNumberFormat="1" applyFont="1" applyFill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166" fontId="4" fillId="0" borderId="16" xfId="0" applyNumberFormat="1" applyFont="1" applyFill="1" applyBorder="1" applyAlignment="1">
      <alignment vertical="center"/>
    </xf>
    <xf numFmtId="166" fontId="4" fillId="0" borderId="7" xfId="0" applyNumberFormat="1" applyFont="1" applyFill="1" applyBorder="1" applyAlignment="1">
      <alignment vertical="center"/>
    </xf>
    <xf numFmtId="49" fontId="17" fillId="0" borderId="10" xfId="0" applyNumberFormat="1" applyFont="1" applyBorder="1" applyAlignment="1">
      <alignment horizontal="left" vertical="center" wrapText="1"/>
    </xf>
    <xf numFmtId="166" fontId="17" fillId="0" borderId="17" xfId="0" applyNumberFormat="1" applyFont="1" applyBorder="1" applyAlignment="1">
      <alignment horizontal="right" vertical="center" wrapText="1"/>
    </xf>
    <xf numFmtId="168" fontId="17" fillId="0" borderId="10" xfId="0" applyNumberFormat="1" applyFont="1" applyBorder="1" applyAlignment="1">
      <alignment horizontal="left" vertical="center" wrapText="1"/>
    </xf>
    <xf numFmtId="166" fontId="17" fillId="0" borderId="18" xfId="0" applyNumberFormat="1" applyFont="1" applyBorder="1" applyAlignment="1">
      <alignment horizontal="right" vertical="center" wrapText="1"/>
    </xf>
    <xf numFmtId="0" fontId="2" fillId="3" borderId="10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/>
    </xf>
    <xf numFmtId="166" fontId="7" fillId="4" borderId="8" xfId="0" applyNumberFormat="1" applyFont="1" applyFill="1" applyBorder="1" applyAlignment="1">
      <alignment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166" fontId="6" fillId="4" borderId="8" xfId="0" applyNumberFormat="1" applyFont="1" applyFill="1" applyBorder="1" applyAlignment="1">
      <alignment vertical="center"/>
    </xf>
    <xf numFmtId="0" fontId="4" fillId="4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164" fontId="6" fillId="2" borderId="8" xfId="0" applyNumberFormat="1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 wrapText="1"/>
    </xf>
    <xf numFmtId="164" fontId="4" fillId="2" borderId="8" xfId="0" applyNumberFormat="1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168" fontId="4" fillId="2" borderId="10" xfId="0" applyNumberFormat="1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>
      <alignment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vertical="center" wrapText="1"/>
    </xf>
    <xf numFmtId="165" fontId="4" fillId="2" borderId="20" xfId="0" applyNumberFormat="1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6" fontId="4" fillId="0" borderId="10" xfId="0" applyNumberFormat="1" applyFont="1" applyFill="1" applyBorder="1" applyAlignment="1">
      <alignment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166" fontId="4" fillId="0" borderId="1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O301"/>
  <sheetViews>
    <sheetView tabSelected="1" topLeftCell="A4" zoomScale="80" zoomScaleNormal="80" zoomScaleSheetLayoutView="85" workbookViewId="0">
      <pane xSplit="6" ySplit="6" topLeftCell="G10" activePane="bottomRight" state="frozen"/>
      <selection pane="topRight"/>
      <selection pane="bottomLeft"/>
      <selection pane="bottomRight" activeCell="J30" sqref="J30:L30"/>
    </sheetView>
  </sheetViews>
  <sheetFormatPr defaultColWidth="8.88671875" defaultRowHeight="15.6" x14ac:dyDescent="0.3"/>
  <cols>
    <col min="1" max="1" width="14.109375" style="13" customWidth="1"/>
    <col min="2" max="2" width="38.6640625" style="14" customWidth="1"/>
    <col min="3" max="3" width="29.109375" style="15" customWidth="1"/>
    <col min="4" max="4" width="91" style="13" customWidth="1"/>
    <col min="5" max="5" width="32.5546875" style="16" customWidth="1"/>
    <col min="6" max="6" width="8.88671875" style="15" customWidth="1"/>
    <col min="7" max="7" width="22.6640625" style="13" customWidth="1"/>
    <col min="8" max="8" width="19.6640625" style="13" customWidth="1"/>
    <col min="9" max="9" width="18.88671875" style="13" customWidth="1"/>
    <col min="10" max="10" width="18" style="13" customWidth="1"/>
    <col min="11" max="11" width="20" style="13" customWidth="1"/>
    <col min="12" max="12" width="18.6640625" style="13" customWidth="1"/>
    <col min="13" max="13" width="33.109375" style="13" customWidth="1"/>
    <col min="14" max="14" width="8.88671875" style="13"/>
    <col min="15" max="15" width="13" style="13" customWidth="1"/>
    <col min="16" max="16" width="21.5546875" style="13" customWidth="1"/>
    <col min="17" max="16384" width="8.88671875" style="13"/>
  </cols>
  <sheetData>
    <row r="4" spans="1:41" x14ac:dyDescent="0.3">
      <c r="G4" s="17"/>
      <c r="H4" s="17"/>
      <c r="I4" s="17"/>
      <c r="J4" s="17"/>
      <c r="K4" s="17"/>
      <c r="L4" s="17"/>
    </row>
    <row r="5" spans="1:41" ht="20.399999999999999" x14ac:dyDescent="0.3">
      <c r="A5" s="140" t="s">
        <v>485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41" x14ac:dyDescent="0.3">
      <c r="H6" s="18"/>
      <c r="I6" s="18"/>
      <c r="J6" s="18"/>
      <c r="K6" s="18"/>
      <c r="L6" s="77" t="s">
        <v>0</v>
      </c>
    </row>
    <row r="7" spans="1:41" ht="23.25" customHeight="1" x14ac:dyDescent="0.3">
      <c r="A7" s="146" t="s">
        <v>1</v>
      </c>
      <c r="B7" s="146" t="s">
        <v>2</v>
      </c>
      <c r="C7" s="141" t="s">
        <v>3</v>
      </c>
      <c r="D7" s="142"/>
      <c r="E7" s="148" t="s">
        <v>4</v>
      </c>
      <c r="F7" s="146" t="s">
        <v>5</v>
      </c>
      <c r="G7" s="146" t="s">
        <v>6</v>
      </c>
      <c r="H7" s="146" t="s">
        <v>7</v>
      </c>
      <c r="I7" s="146" t="s">
        <v>8</v>
      </c>
      <c r="J7" s="143" t="s">
        <v>9</v>
      </c>
      <c r="K7" s="144"/>
      <c r="L7" s="145"/>
    </row>
    <row r="8" spans="1:41" ht="56.25" customHeight="1" x14ac:dyDescent="0.3">
      <c r="A8" s="147"/>
      <c r="B8" s="147"/>
      <c r="C8" s="19" t="s">
        <v>10</v>
      </c>
      <c r="D8" s="19" t="s">
        <v>11</v>
      </c>
      <c r="E8" s="149"/>
      <c r="F8" s="147"/>
      <c r="G8" s="147"/>
      <c r="H8" s="147"/>
      <c r="I8" s="147"/>
      <c r="J8" s="78" t="s">
        <v>12</v>
      </c>
      <c r="K8" s="78" t="s">
        <v>13</v>
      </c>
      <c r="L8" s="78" t="s">
        <v>14</v>
      </c>
    </row>
    <row r="9" spans="1:41" x14ac:dyDescent="0.3">
      <c r="A9" s="19">
        <v>1</v>
      </c>
      <c r="B9" s="21">
        <v>2</v>
      </c>
      <c r="C9" s="22">
        <v>3</v>
      </c>
      <c r="D9" s="23">
        <v>4</v>
      </c>
      <c r="E9" s="20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3">
        <v>11</v>
      </c>
      <c r="L9" s="23">
        <v>12</v>
      </c>
    </row>
    <row r="10" spans="1:41" s="1" customFormat="1" ht="34.5" customHeight="1" x14ac:dyDescent="0.3">
      <c r="A10" s="24"/>
      <c r="B10" s="24" t="s">
        <v>15</v>
      </c>
      <c r="C10" s="24"/>
      <c r="D10" s="24"/>
      <c r="E10" s="24"/>
      <c r="F10" s="25"/>
      <c r="G10" s="26">
        <f t="shared" ref="G10:L10" si="0">G11+G150</f>
        <v>3001998.2</v>
      </c>
      <c r="H10" s="26">
        <f t="shared" si="0"/>
        <v>2457949.5</v>
      </c>
      <c r="I10" s="26">
        <f t="shared" si="0"/>
        <v>3031295</v>
      </c>
      <c r="J10" s="26">
        <f t="shared" si="0"/>
        <v>2862750.8000000003</v>
      </c>
      <c r="K10" s="26">
        <f t="shared" si="0"/>
        <v>2702919.8</v>
      </c>
      <c r="L10" s="26">
        <f t="shared" si="0"/>
        <v>2910943.3</v>
      </c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</row>
    <row r="11" spans="1:41" s="2" customFormat="1" ht="34.799999999999997" x14ac:dyDescent="0.3">
      <c r="A11" s="27"/>
      <c r="B11" s="28" t="s">
        <v>16</v>
      </c>
      <c r="C11" s="27" t="s">
        <v>17</v>
      </c>
      <c r="D11" s="27" t="s">
        <v>16</v>
      </c>
      <c r="E11" s="27"/>
      <c r="F11" s="29"/>
      <c r="G11" s="30">
        <f t="shared" ref="G11:L11" si="1">G12+G50</f>
        <v>1199699.3000000003</v>
      </c>
      <c r="H11" s="30">
        <f t="shared" si="1"/>
        <v>1031335</v>
      </c>
      <c r="I11" s="30">
        <f t="shared" si="1"/>
        <v>1303003.5</v>
      </c>
      <c r="J11" s="30">
        <f t="shared" si="1"/>
        <v>1278396.5</v>
      </c>
      <c r="K11" s="30">
        <f t="shared" si="1"/>
        <v>1387475</v>
      </c>
      <c r="L11" s="30">
        <f t="shared" si="1"/>
        <v>1486670.9</v>
      </c>
      <c r="M11" s="80"/>
      <c r="N11" s="80"/>
      <c r="O11" s="80"/>
      <c r="P11" s="80"/>
      <c r="Q11" s="80"/>
      <c r="R11" s="80"/>
      <c r="S11" s="80"/>
      <c r="T11" s="80"/>
      <c r="U11" s="79"/>
      <c r="V11" s="79"/>
      <c r="W11" s="79"/>
      <c r="X11" s="79"/>
      <c r="Y11" s="79"/>
      <c r="Z11" s="79"/>
      <c r="AA11" s="79"/>
      <c r="AB11" s="79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</row>
    <row r="12" spans="1:41" s="3" customFormat="1" ht="33.75" customHeight="1" x14ac:dyDescent="0.3">
      <c r="A12" s="31"/>
      <c r="B12" s="32" t="s">
        <v>18</v>
      </c>
      <c r="C12" s="33"/>
      <c r="D12" s="32"/>
      <c r="E12" s="34"/>
      <c r="F12" s="35"/>
      <c r="G12" s="36">
        <f>G13+G24+G30+G38+G46</f>
        <v>1107445.2000000002</v>
      </c>
      <c r="H12" s="36">
        <f t="shared" ref="H12:L12" si="2">H13+H24+H30+H38+H46</f>
        <v>899523</v>
      </c>
      <c r="I12" s="36">
        <f t="shared" si="2"/>
        <v>1162619.7</v>
      </c>
      <c r="J12" s="36">
        <f t="shared" si="2"/>
        <v>1227014.3</v>
      </c>
      <c r="K12" s="36">
        <f t="shared" si="2"/>
        <v>1336935.5</v>
      </c>
      <c r="L12" s="36">
        <f t="shared" si="2"/>
        <v>1436717.9</v>
      </c>
      <c r="M12" s="80"/>
      <c r="N12" s="80"/>
      <c r="O12" s="80"/>
      <c r="P12" s="80"/>
      <c r="Q12" s="80"/>
      <c r="R12" s="80"/>
      <c r="S12" s="80"/>
      <c r="T12" s="80"/>
      <c r="U12" s="79"/>
      <c r="V12" s="79"/>
      <c r="W12" s="79"/>
      <c r="X12" s="79"/>
      <c r="Y12" s="79"/>
      <c r="Z12" s="79"/>
      <c r="AA12" s="79"/>
      <c r="AB12" s="79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</row>
    <row r="13" spans="1:41" s="4" customFormat="1" ht="24" customHeight="1" x14ac:dyDescent="0.3">
      <c r="A13" s="37"/>
      <c r="B13" s="38" t="s">
        <v>19</v>
      </c>
      <c r="C13" s="39" t="s">
        <v>20</v>
      </c>
      <c r="D13" s="38" t="s">
        <v>21</v>
      </c>
      <c r="E13" s="40"/>
      <c r="F13" s="41"/>
      <c r="G13" s="42">
        <f>G14</f>
        <v>913383.70000000007</v>
      </c>
      <c r="H13" s="42">
        <f>H14</f>
        <v>735227.8</v>
      </c>
      <c r="I13" s="42">
        <f t="shared" ref="I13" si="3">I14</f>
        <v>965845.7</v>
      </c>
      <c r="J13" s="42">
        <f t="shared" ref="J13" si="4">J14</f>
        <v>1005812.5000000001</v>
      </c>
      <c r="K13" s="42">
        <f t="shared" ref="K13" si="5">K14</f>
        <v>1088955.4999999998</v>
      </c>
      <c r="L13" s="42">
        <f t="shared" ref="L13" si="6">L14</f>
        <v>1178985.7</v>
      </c>
      <c r="M13" s="80"/>
      <c r="N13" s="80"/>
      <c r="O13" s="80"/>
      <c r="P13" s="80"/>
      <c r="Q13" s="80"/>
      <c r="R13" s="80"/>
      <c r="S13" s="80"/>
      <c r="T13" s="80"/>
      <c r="U13" s="79"/>
      <c r="V13" s="79"/>
      <c r="W13" s="79"/>
      <c r="X13" s="79"/>
      <c r="Y13" s="79"/>
      <c r="Z13" s="79"/>
      <c r="AA13" s="79"/>
      <c r="AB13" s="79"/>
      <c r="AC13" s="87"/>
      <c r="AD13" s="87"/>
      <c r="AE13" s="87"/>
      <c r="AF13" s="87"/>
      <c r="AG13" s="87"/>
      <c r="AH13" s="87"/>
      <c r="AI13" s="87"/>
      <c r="AJ13" s="87"/>
      <c r="AK13" s="87"/>
      <c r="AL13" s="87"/>
      <c r="AM13" s="87"/>
      <c r="AN13" s="87"/>
      <c r="AO13" s="87"/>
    </row>
    <row r="14" spans="1:41" s="5" customFormat="1" ht="30" customHeight="1" x14ac:dyDescent="0.3">
      <c r="A14" s="43"/>
      <c r="B14" s="44" t="s">
        <v>22</v>
      </c>
      <c r="C14" s="45" t="s">
        <v>23</v>
      </c>
      <c r="D14" s="44" t="s">
        <v>22</v>
      </c>
      <c r="E14" s="46"/>
      <c r="F14" s="47"/>
      <c r="G14" s="48">
        <f>SUM(G15:G23)</f>
        <v>913383.70000000007</v>
      </c>
      <c r="H14" s="48">
        <f t="shared" ref="H14:L14" si="7">SUM(H15:H23)</f>
        <v>735227.8</v>
      </c>
      <c r="I14" s="48">
        <f t="shared" si="7"/>
        <v>965845.7</v>
      </c>
      <c r="J14" s="48">
        <f t="shared" si="7"/>
        <v>1005812.5000000001</v>
      </c>
      <c r="K14" s="48">
        <f t="shared" si="7"/>
        <v>1088955.4999999998</v>
      </c>
      <c r="L14" s="48">
        <f t="shared" si="7"/>
        <v>1178985.7</v>
      </c>
      <c r="M14" s="80"/>
      <c r="N14" s="80"/>
      <c r="O14" s="80"/>
      <c r="P14" s="80"/>
      <c r="Q14" s="80"/>
      <c r="R14" s="80"/>
      <c r="S14" s="80"/>
      <c r="T14" s="80"/>
      <c r="U14" s="79"/>
      <c r="V14" s="79"/>
      <c r="W14" s="79"/>
      <c r="X14" s="79"/>
      <c r="Y14" s="79"/>
      <c r="Z14" s="79"/>
      <c r="AA14" s="79"/>
      <c r="AB14" s="79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</row>
    <row r="15" spans="1:41" s="4" customFormat="1" ht="156" x14ac:dyDescent="0.3">
      <c r="A15" s="49"/>
      <c r="B15" s="50"/>
      <c r="C15" s="51" t="s">
        <v>24</v>
      </c>
      <c r="D15" s="52" t="s">
        <v>25</v>
      </c>
      <c r="E15" s="53" t="s">
        <v>26</v>
      </c>
      <c r="F15" s="54"/>
      <c r="G15" s="55">
        <v>889332.3</v>
      </c>
      <c r="H15" s="55">
        <v>708068.2</v>
      </c>
      <c r="I15" s="55">
        <v>932601.5</v>
      </c>
      <c r="J15" s="55">
        <v>973894.3</v>
      </c>
      <c r="K15" s="55">
        <v>1054727.3999999999</v>
      </c>
      <c r="L15" s="55">
        <v>1142269.8</v>
      </c>
      <c r="M15" s="80"/>
      <c r="N15" s="80"/>
      <c r="O15" s="80"/>
      <c r="P15" s="80"/>
      <c r="Q15" s="80"/>
      <c r="R15" s="80"/>
      <c r="S15" s="80"/>
      <c r="T15" s="80"/>
      <c r="U15" s="79"/>
      <c r="V15" s="79"/>
      <c r="W15" s="79"/>
      <c r="X15" s="79"/>
      <c r="Y15" s="79"/>
      <c r="Z15" s="79"/>
      <c r="AA15" s="79"/>
      <c r="AB15" s="79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</row>
    <row r="16" spans="1:41" s="4" customFormat="1" ht="124.8" x14ac:dyDescent="0.3">
      <c r="A16" s="49"/>
      <c r="B16" s="50"/>
      <c r="C16" s="51" t="s">
        <v>27</v>
      </c>
      <c r="D16" s="52" t="s">
        <v>28</v>
      </c>
      <c r="E16" s="53" t="s">
        <v>26</v>
      </c>
      <c r="F16" s="54"/>
      <c r="G16" s="55">
        <v>1994.2</v>
      </c>
      <c r="H16" s="55">
        <v>2675.4</v>
      </c>
      <c r="I16" s="55">
        <v>3517.1</v>
      </c>
      <c r="J16" s="55">
        <v>3672.8</v>
      </c>
      <c r="K16" s="55">
        <v>3977.7</v>
      </c>
      <c r="L16" s="55">
        <v>4307.8</v>
      </c>
      <c r="M16" s="80"/>
      <c r="N16" s="80"/>
      <c r="O16" s="80"/>
      <c r="P16" s="80"/>
      <c r="Q16" s="80"/>
      <c r="R16" s="80"/>
      <c r="S16" s="80"/>
      <c r="T16" s="80"/>
      <c r="U16" s="79"/>
      <c r="V16" s="79"/>
      <c r="W16" s="79"/>
      <c r="X16" s="79"/>
      <c r="Y16" s="79"/>
      <c r="Z16" s="79"/>
      <c r="AA16" s="79"/>
      <c r="AB16" s="79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</row>
    <row r="17" spans="1:32" s="4" customFormat="1" ht="109.2" x14ac:dyDescent="0.3">
      <c r="A17" s="56"/>
      <c r="B17" s="57"/>
      <c r="C17" s="51" t="s">
        <v>29</v>
      </c>
      <c r="D17" s="52" t="s">
        <v>488</v>
      </c>
      <c r="E17" s="53" t="s">
        <v>26</v>
      </c>
      <c r="F17" s="54"/>
      <c r="G17" s="55">
        <v>15138</v>
      </c>
      <c r="H17" s="55">
        <v>10968.3</v>
      </c>
      <c r="I17" s="55">
        <v>14448.6</v>
      </c>
      <c r="J17" s="55">
        <v>15088.4</v>
      </c>
      <c r="K17" s="55">
        <v>16340.7</v>
      </c>
      <c r="L17" s="55">
        <v>17697</v>
      </c>
      <c r="M17" s="80"/>
      <c r="N17" s="80"/>
      <c r="O17" s="80"/>
      <c r="P17" s="80"/>
      <c r="Q17" s="80"/>
      <c r="R17" s="80"/>
      <c r="S17" s="80"/>
      <c r="T17" s="80"/>
      <c r="U17" s="79"/>
      <c r="V17" s="79"/>
      <c r="W17" s="79"/>
      <c r="X17" s="79"/>
      <c r="Y17" s="79"/>
      <c r="Z17" s="79"/>
      <c r="AA17" s="79"/>
      <c r="AB17" s="79"/>
      <c r="AC17" s="87"/>
      <c r="AD17" s="87"/>
      <c r="AE17" s="87"/>
      <c r="AF17" s="87"/>
    </row>
    <row r="18" spans="1:32" s="4" customFormat="1" ht="62.4" x14ac:dyDescent="0.3">
      <c r="A18" s="56"/>
      <c r="B18" s="57"/>
      <c r="C18" s="51" t="s">
        <v>30</v>
      </c>
      <c r="D18" s="52" t="s">
        <v>31</v>
      </c>
      <c r="E18" s="53" t="s">
        <v>26</v>
      </c>
      <c r="F18" s="54"/>
      <c r="G18" s="55">
        <v>6122.3</v>
      </c>
      <c r="H18" s="55">
        <v>6535.9</v>
      </c>
      <c r="I18" s="55">
        <v>8298.5</v>
      </c>
      <c r="J18" s="55">
        <v>7894.5</v>
      </c>
      <c r="K18" s="55">
        <v>8210.2999999999993</v>
      </c>
      <c r="L18" s="55">
        <v>8538.7000000000007</v>
      </c>
      <c r="M18" s="80"/>
      <c r="N18" s="80"/>
      <c r="O18" s="80"/>
      <c r="P18" s="80"/>
      <c r="Q18" s="80"/>
      <c r="R18" s="80"/>
      <c r="S18" s="80"/>
      <c r="T18" s="80"/>
      <c r="U18" s="79"/>
      <c r="V18" s="79"/>
      <c r="W18" s="79"/>
      <c r="X18" s="79"/>
      <c r="Y18" s="79"/>
      <c r="Z18" s="79"/>
      <c r="AA18" s="79"/>
      <c r="AB18" s="79"/>
      <c r="AC18" s="87"/>
      <c r="AD18" s="87"/>
      <c r="AE18" s="87"/>
      <c r="AF18" s="87"/>
    </row>
    <row r="19" spans="1:32" s="4" customFormat="1" ht="343.2" x14ac:dyDescent="0.3">
      <c r="A19" s="49"/>
      <c r="B19" s="50"/>
      <c r="C19" s="58" t="s">
        <v>32</v>
      </c>
      <c r="D19" s="52" t="s">
        <v>489</v>
      </c>
      <c r="E19" s="53" t="s">
        <v>26</v>
      </c>
      <c r="F19" s="59"/>
      <c r="G19" s="55">
        <v>796.9</v>
      </c>
      <c r="H19" s="55">
        <v>59.9</v>
      </c>
      <c r="I19" s="55">
        <v>59.9</v>
      </c>
      <c r="J19" s="76">
        <v>5262.5</v>
      </c>
      <c r="K19" s="76">
        <v>5699.4</v>
      </c>
      <c r="L19" s="76">
        <v>6172.4</v>
      </c>
      <c r="M19" s="80"/>
      <c r="N19" s="80"/>
      <c r="O19" s="80"/>
      <c r="P19" s="80"/>
      <c r="Q19" s="80"/>
      <c r="R19" s="80"/>
      <c r="S19" s="80"/>
      <c r="T19" s="80"/>
      <c r="U19" s="79"/>
      <c r="V19" s="79"/>
      <c r="W19" s="79"/>
      <c r="X19" s="79"/>
      <c r="Y19" s="79"/>
      <c r="Z19" s="79"/>
      <c r="AA19" s="79"/>
      <c r="AB19" s="79"/>
      <c r="AC19" s="87"/>
      <c r="AD19" s="87"/>
      <c r="AE19" s="87"/>
      <c r="AF19" s="87"/>
    </row>
    <row r="20" spans="1:32" s="4" customFormat="1" ht="93.75" customHeight="1" x14ac:dyDescent="0.3">
      <c r="A20" s="49"/>
      <c r="B20" s="50"/>
      <c r="C20" s="51" t="s">
        <v>490</v>
      </c>
      <c r="D20" s="52" t="s">
        <v>33</v>
      </c>
      <c r="E20" s="53" t="s">
        <v>26</v>
      </c>
      <c r="F20" s="54"/>
      <c r="G20" s="55">
        <v>0</v>
      </c>
      <c r="H20" s="55">
        <v>4555.3999999999996</v>
      </c>
      <c r="I20" s="55">
        <v>4555.3999999999996</v>
      </c>
      <c r="J20" s="55">
        <v>0</v>
      </c>
      <c r="K20" s="55">
        <v>0</v>
      </c>
      <c r="L20" s="55">
        <v>0</v>
      </c>
      <c r="M20" s="80"/>
      <c r="N20" s="80"/>
      <c r="O20" s="80"/>
      <c r="P20" s="80"/>
      <c r="Q20" s="80"/>
      <c r="R20" s="80"/>
      <c r="S20" s="80"/>
      <c r="T20" s="80"/>
      <c r="U20" s="79"/>
      <c r="V20" s="79"/>
      <c r="W20" s="79"/>
      <c r="X20" s="79"/>
      <c r="Y20" s="79"/>
      <c r="Z20" s="79"/>
      <c r="AA20" s="79"/>
      <c r="AB20" s="79"/>
      <c r="AC20" s="87"/>
      <c r="AD20" s="87"/>
      <c r="AE20" s="87"/>
      <c r="AF20" s="87"/>
    </row>
    <row r="21" spans="1:32" s="4" customFormat="1" ht="78" x14ac:dyDescent="0.3">
      <c r="A21" s="49"/>
      <c r="B21" s="50"/>
      <c r="C21" s="51" t="s">
        <v>491</v>
      </c>
      <c r="D21" s="52" t="s">
        <v>34</v>
      </c>
      <c r="E21" s="53" t="s">
        <v>26</v>
      </c>
      <c r="F21" s="54"/>
      <c r="G21" s="55">
        <v>0</v>
      </c>
      <c r="H21" s="55">
        <v>1939.7</v>
      </c>
      <c r="I21" s="55">
        <v>1939.7</v>
      </c>
      <c r="J21" s="55">
        <v>0</v>
      </c>
      <c r="K21" s="55">
        <v>0</v>
      </c>
      <c r="L21" s="55">
        <v>0</v>
      </c>
      <c r="M21" s="80"/>
      <c r="N21" s="80"/>
      <c r="O21" s="80"/>
      <c r="P21" s="80"/>
      <c r="Q21" s="80"/>
      <c r="R21" s="80"/>
      <c r="S21" s="80"/>
      <c r="T21" s="80"/>
      <c r="U21" s="79"/>
      <c r="V21" s="79"/>
      <c r="W21" s="79"/>
      <c r="X21" s="79"/>
      <c r="Y21" s="79"/>
      <c r="Z21" s="79"/>
      <c r="AA21" s="79"/>
      <c r="AB21" s="79"/>
      <c r="AC21" s="87"/>
      <c r="AD21" s="87"/>
      <c r="AE21" s="87"/>
      <c r="AF21" s="87"/>
    </row>
    <row r="22" spans="1:32" s="4" customFormat="1" ht="234" customHeight="1" x14ac:dyDescent="0.3">
      <c r="A22" s="49"/>
      <c r="B22" s="50"/>
      <c r="C22" s="51" t="s">
        <v>492</v>
      </c>
      <c r="D22" s="52" t="s">
        <v>35</v>
      </c>
      <c r="E22" s="53" t="s">
        <v>26</v>
      </c>
      <c r="F22" s="54"/>
      <c r="G22" s="55">
        <v>0</v>
      </c>
      <c r="H22" s="55">
        <v>423.1</v>
      </c>
      <c r="I22" s="55">
        <v>423.1</v>
      </c>
      <c r="J22" s="55">
        <v>0</v>
      </c>
      <c r="K22" s="55">
        <v>0</v>
      </c>
      <c r="L22" s="55">
        <v>0</v>
      </c>
      <c r="M22" s="80"/>
      <c r="N22" s="80"/>
      <c r="O22" s="80"/>
      <c r="P22" s="80"/>
      <c r="Q22" s="80"/>
      <c r="R22" s="80"/>
      <c r="S22" s="80"/>
      <c r="T22" s="80"/>
      <c r="U22" s="79"/>
      <c r="V22" s="79"/>
      <c r="W22" s="79"/>
      <c r="X22" s="79"/>
      <c r="Y22" s="79"/>
      <c r="Z22" s="79"/>
      <c r="AA22" s="79"/>
      <c r="AB22" s="79"/>
      <c r="AC22" s="87"/>
      <c r="AD22" s="87"/>
      <c r="AE22" s="87"/>
      <c r="AF22" s="87"/>
    </row>
    <row r="23" spans="1:32" s="4" customFormat="1" ht="46.8" x14ac:dyDescent="0.3">
      <c r="A23" s="49"/>
      <c r="B23" s="50"/>
      <c r="C23" s="51" t="s">
        <v>493</v>
      </c>
      <c r="D23" s="52" t="s">
        <v>494</v>
      </c>
      <c r="E23" s="53" t="s">
        <v>26</v>
      </c>
      <c r="F23" s="54"/>
      <c r="G23" s="55">
        <v>0</v>
      </c>
      <c r="H23" s="55">
        <v>1.9</v>
      </c>
      <c r="I23" s="55">
        <v>1.9</v>
      </c>
      <c r="J23" s="55">
        <v>0</v>
      </c>
      <c r="K23" s="55">
        <v>0</v>
      </c>
      <c r="L23" s="55">
        <v>0</v>
      </c>
      <c r="M23" s="80"/>
      <c r="N23" s="80"/>
      <c r="O23" s="80"/>
      <c r="P23" s="80"/>
      <c r="Q23" s="80"/>
      <c r="R23" s="80"/>
      <c r="S23" s="80"/>
      <c r="T23" s="80"/>
      <c r="U23" s="79"/>
      <c r="V23" s="79"/>
      <c r="W23" s="79"/>
      <c r="X23" s="79"/>
      <c r="Y23" s="79"/>
      <c r="Z23" s="79"/>
      <c r="AA23" s="79"/>
      <c r="AB23" s="79"/>
      <c r="AC23" s="87"/>
      <c r="AD23" s="87"/>
      <c r="AE23" s="87"/>
      <c r="AF23" s="87"/>
    </row>
    <row r="24" spans="1:32" s="6" customFormat="1" ht="46.8" x14ac:dyDescent="0.3">
      <c r="A24" s="60"/>
      <c r="B24" s="38" t="s">
        <v>36</v>
      </c>
      <c r="C24" s="61" t="s">
        <v>37</v>
      </c>
      <c r="D24" s="62" t="s">
        <v>38</v>
      </c>
      <c r="E24" s="63"/>
      <c r="F24" s="41"/>
      <c r="G24" s="42">
        <f t="shared" ref="G24:L24" si="8">G25</f>
        <v>52848.600000000006</v>
      </c>
      <c r="H24" s="42">
        <f t="shared" si="8"/>
        <v>43367.5</v>
      </c>
      <c r="I24" s="42">
        <f t="shared" si="8"/>
        <v>52848.600000000006</v>
      </c>
      <c r="J24" s="42">
        <f t="shared" si="8"/>
        <v>61036.4</v>
      </c>
      <c r="K24" s="42">
        <f t="shared" si="8"/>
        <v>81486.599999999991</v>
      </c>
      <c r="L24" s="42">
        <f t="shared" si="8"/>
        <v>84734.200000000012</v>
      </c>
      <c r="M24" s="80"/>
      <c r="N24" s="80"/>
      <c r="O24" s="80"/>
      <c r="P24" s="80"/>
      <c r="Q24" s="80"/>
      <c r="R24" s="80"/>
      <c r="S24" s="80"/>
      <c r="T24" s="80"/>
      <c r="U24" s="79"/>
      <c r="V24" s="79"/>
      <c r="W24" s="79"/>
      <c r="X24" s="79"/>
      <c r="Y24" s="79"/>
      <c r="Z24" s="79"/>
      <c r="AA24" s="79"/>
      <c r="AB24" s="79"/>
      <c r="AC24" s="87"/>
      <c r="AD24" s="87"/>
      <c r="AE24" s="87"/>
      <c r="AF24" s="87"/>
    </row>
    <row r="25" spans="1:32" s="4" customFormat="1" ht="48.6" x14ac:dyDescent="0.3">
      <c r="A25" s="64"/>
      <c r="B25" s="44" t="s">
        <v>39</v>
      </c>
      <c r="C25" s="65" t="s">
        <v>40</v>
      </c>
      <c r="D25" s="66" t="str">
        <f>B25</f>
        <v>Акцизы по подакцизным товарам (продукции), производимым на территории Российской Федерации</v>
      </c>
      <c r="E25" s="67"/>
      <c r="F25" s="41"/>
      <c r="G25" s="48">
        <f>SUM(G26:G29)</f>
        <v>52848.600000000006</v>
      </c>
      <c r="H25" s="48">
        <f t="shared" ref="H25:L25" si="9">SUM(H26:H29)</f>
        <v>43367.5</v>
      </c>
      <c r="I25" s="48">
        <f t="shared" si="9"/>
        <v>52848.600000000006</v>
      </c>
      <c r="J25" s="48">
        <f t="shared" si="9"/>
        <v>61036.4</v>
      </c>
      <c r="K25" s="48">
        <f t="shared" si="9"/>
        <v>81486.599999999991</v>
      </c>
      <c r="L25" s="48">
        <f t="shared" si="9"/>
        <v>84734.200000000012</v>
      </c>
      <c r="M25" s="80"/>
      <c r="N25" s="80"/>
      <c r="O25" s="80"/>
      <c r="P25" s="80"/>
      <c r="Q25" s="80"/>
      <c r="R25" s="80"/>
      <c r="S25" s="80"/>
      <c r="T25" s="80"/>
      <c r="U25" s="79"/>
      <c r="V25" s="79"/>
      <c r="W25" s="79"/>
      <c r="X25" s="79"/>
      <c r="Y25" s="79"/>
      <c r="Z25" s="79"/>
      <c r="AA25" s="79"/>
      <c r="AB25" s="79"/>
      <c r="AC25" s="87"/>
      <c r="AD25" s="87"/>
      <c r="AE25" s="87"/>
      <c r="AF25" s="87"/>
    </row>
    <row r="26" spans="1:32" s="4" customFormat="1" ht="78" x14ac:dyDescent="0.3">
      <c r="A26" s="49"/>
      <c r="B26" s="50"/>
      <c r="C26" s="51" t="s">
        <v>41</v>
      </c>
      <c r="D26" s="52" t="s">
        <v>42</v>
      </c>
      <c r="E26" s="53" t="s">
        <v>26</v>
      </c>
      <c r="F26" s="47"/>
      <c r="G26" s="55">
        <v>27639.8</v>
      </c>
      <c r="H26" s="55">
        <v>22002.3</v>
      </c>
      <c r="I26" s="55">
        <v>27639.8</v>
      </c>
      <c r="J26" s="55">
        <v>31940.3</v>
      </c>
      <c r="K26" s="55">
        <v>42593.1</v>
      </c>
      <c r="L26" s="55">
        <v>44214.3</v>
      </c>
      <c r="M26" s="80"/>
      <c r="N26" s="80"/>
      <c r="O26" s="80"/>
      <c r="P26" s="80"/>
      <c r="Q26" s="80"/>
      <c r="R26" s="80"/>
      <c r="S26" s="80"/>
      <c r="T26" s="80"/>
      <c r="U26" s="79"/>
      <c r="V26" s="79"/>
      <c r="W26" s="79"/>
      <c r="X26" s="79"/>
      <c r="Y26" s="79"/>
      <c r="Z26" s="79"/>
      <c r="AA26" s="79"/>
      <c r="AB26" s="79"/>
      <c r="AC26" s="87"/>
      <c r="AD26" s="87"/>
      <c r="AE26" s="87"/>
      <c r="AF26" s="87"/>
    </row>
    <row r="27" spans="1:32" s="4" customFormat="1" ht="93.6" x14ac:dyDescent="0.3">
      <c r="A27" s="49"/>
      <c r="B27" s="50"/>
      <c r="C27" s="51" t="s">
        <v>43</v>
      </c>
      <c r="D27" s="52" t="s">
        <v>495</v>
      </c>
      <c r="E27" s="53" t="s">
        <v>26</v>
      </c>
      <c r="F27" s="47"/>
      <c r="G27" s="55">
        <v>126.8</v>
      </c>
      <c r="H27" s="55">
        <v>127.9</v>
      </c>
      <c r="I27" s="55">
        <v>126.8</v>
      </c>
      <c r="J27" s="55">
        <v>158.69999999999999</v>
      </c>
      <c r="K27" s="55">
        <v>203.7</v>
      </c>
      <c r="L27" s="55">
        <v>211.8</v>
      </c>
      <c r="M27" s="80"/>
      <c r="N27" s="80"/>
      <c r="O27" s="80"/>
      <c r="P27" s="80"/>
      <c r="Q27" s="80"/>
      <c r="R27" s="80"/>
      <c r="S27" s="80"/>
      <c r="T27" s="80"/>
      <c r="U27" s="79"/>
      <c r="V27" s="79"/>
      <c r="W27" s="79"/>
      <c r="X27" s="79"/>
      <c r="Y27" s="79"/>
      <c r="Z27" s="79"/>
      <c r="AA27" s="79"/>
      <c r="AB27" s="79"/>
      <c r="AC27" s="87"/>
      <c r="AD27" s="87"/>
      <c r="AE27" s="87"/>
      <c r="AF27" s="87"/>
    </row>
    <row r="28" spans="1:32" s="4" customFormat="1" ht="78" x14ac:dyDescent="0.3">
      <c r="A28" s="49"/>
      <c r="B28" s="50"/>
      <c r="C28" s="51" t="s">
        <v>44</v>
      </c>
      <c r="D28" s="52" t="s">
        <v>496</v>
      </c>
      <c r="E28" s="53" t="s">
        <v>26</v>
      </c>
      <c r="F28" s="47"/>
      <c r="G28" s="55">
        <v>27914.7</v>
      </c>
      <c r="H28" s="55">
        <v>23426.6</v>
      </c>
      <c r="I28" s="55">
        <v>27914.7</v>
      </c>
      <c r="J28" s="55">
        <v>30890.5</v>
      </c>
      <c r="K28" s="55">
        <v>41191.5</v>
      </c>
      <c r="L28" s="55">
        <v>42799.3</v>
      </c>
      <c r="M28" s="80"/>
      <c r="N28" s="80"/>
      <c r="O28" s="80"/>
      <c r="P28" s="80"/>
      <c r="Q28" s="80"/>
      <c r="R28" s="80"/>
      <c r="S28" s="80"/>
      <c r="T28" s="80"/>
      <c r="U28" s="79"/>
      <c r="V28" s="79"/>
      <c r="W28" s="79"/>
      <c r="X28" s="79"/>
      <c r="Y28" s="79"/>
      <c r="Z28" s="79"/>
      <c r="AA28" s="79"/>
      <c r="AB28" s="79"/>
      <c r="AC28" s="87"/>
      <c r="AD28" s="87"/>
      <c r="AE28" s="87"/>
      <c r="AF28" s="87"/>
    </row>
    <row r="29" spans="1:32" s="4" customFormat="1" ht="78" x14ac:dyDescent="0.3">
      <c r="A29" s="49"/>
      <c r="B29" s="50"/>
      <c r="C29" s="51" t="s">
        <v>45</v>
      </c>
      <c r="D29" s="52" t="s">
        <v>46</v>
      </c>
      <c r="E29" s="53" t="s">
        <v>26</v>
      </c>
      <c r="F29" s="47"/>
      <c r="G29" s="55">
        <v>-2832.7</v>
      </c>
      <c r="H29" s="55">
        <v>-2189.3000000000002</v>
      </c>
      <c r="I29" s="55">
        <v>-2832.7</v>
      </c>
      <c r="J29" s="55">
        <v>-1953.1</v>
      </c>
      <c r="K29" s="55">
        <v>-2501.6999999999998</v>
      </c>
      <c r="L29" s="55">
        <v>-2491.1999999999998</v>
      </c>
      <c r="M29" s="80"/>
      <c r="N29" s="80"/>
      <c r="O29" s="80"/>
      <c r="P29" s="80"/>
      <c r="Q29" s="80"/>
      <c r="R29" s="80"/>
      <c r="S29" s="80"/>
      <c r="T29" s="80"/>
      <c r="U29" s="79"/>
      <c r="V29" s="79"/>
      <c r="W29" s="79"/>
      <c r="X29" s="79"/>
      <c r="Y29" s="79"/>
      <c r="Z29" s="79"/>
      <c r="AA29" s="79"/>
      <c r="AB29" s="79"/>
      <c r="AC29" s="87"/>
      <c r="AD29" s="87"/>
      <c r="AE29" s="87"/>
      <c r="AF29" s="87"/>
    </row>
    <row r="30" spans="1:32" s="6" customFormat="1" ht="16.2" x14ac:dyDescent="0.3">
      <c r="A30" s="60"/>
      <c r="B30" s="38" t="s">
        <v>47</v>
      </c>
      <c r="C30" s="61" t="s">
        <v>48</v>
      </c>
      <c r="D30" s="62" t="s">
        <v>49</v>
      </c>
      <c r="E30" s="63"/>
      <c r="F30" s="47"/>
      <c r="G30" s="42">
        <f>G31+G34+G35+G36</f>
        <v>59330.899999999994</v>
      </c>
      <c r="H30" s="42">
        <f t="shared" ref="H30:I30" si="10">H31+H34+H35+H36</f>
        <v>61239.7</v>
      </c>
      <c r="I30" s="42">
        <f t="shared" si="10"/>
        <v>61239.7</v>
      </c>
      <c r="J30" s="42">
        <f>J31+J35+J37</f>
        <v>58574.9</v>
      </c>
      <c r="K30" s="42">
        <f t="shared" ref="K30:L30" si="11">K31+K35+K37</f>
        <v>60897.700000000004</v>
      </c>
      <c r="L30" s="42">
        <f t="shared" si="11"/>
        <v>63219.700000000004</v>
      </c>
      <c r="M30" s="80"/>
      <c r="N30" s="80"/>
      <c r="O30" s="80"/>
      <c r="P30" s="80"/>
      <c r="Q30" s="80"/>
      <c r="R30" s="80"/>
      <c r="S30" s="80"/>
      <c r="T30" s="80"/>
      <c r="U30" s="79"/>
      <c r="V30" s="79"/>
      <c r="W30" s="79"/>
      <c r="X30" s="79"/>
      <c r="Y30" s="79"/>
      <c r="Z30" s="79"/>
      <c r="AA30" s="79"/>
      <c r="AB30" s="79"/>
      <c r="AC30" s="87"/>
      <c r="AD30" s="87"/>
      <c r="AE30" s="87"/>
      <c r="AF30" s="87"/>
    </row>
    <row r="31" spans="1:32" s="4" customFormat="1" ht="48.6" x14ac:dyDescent="0.3">
      <c r="A31" s="64"/>
      <c r="B31" s="44" t="s">
        <v>50</v>
      </c>
      <c r="C31" s="65" t="s">
        <v>51</v>
      </c>
      <c r="D31" s="66" t="s">
        <v>50</v>
      </c>
      <c r="E31" s="53"/>
      <c r="F31" s="47"/>
      <c r="G31" s="48">
        <f>SUM(G32:G33)</f>
        <v>44845.2</v>
      </c>
      <c r="H31" s="48">
        <f t="shared" ref="H31:L31" si="12">SUM(H32:H33)</f>
        <v>48070</v>
      </c>
      <c r="I31" s="48">
        <f t="shared" si="12"/>
        <v>48070</v>
      </c>
      <c r="J31" s="48">
        <f t="shared" si="12"/>
        <v>51575.4</v>
      </c>
      <c r="K31" s="48">
        <f t="shared" si="12"/>
        <v>53643.3</v>
      </c>
      <c r="L31" s="48">
        <f t="shared" si="12"/>
        <v>55789.100000000006</v>
      </c>
      <c r="M31" s="80"/>
      <c r="N31" s="80"/>
      <c r="O31" s="80"/>
      <c r="P31" s="80"/>
      <c r="Q31" s="80"/>
      <c r="R31" s="80"/>
      <c r="S31" s="80"/>
      <c r="T31" s="80"/>
      <c r="U31" s="79"/>
      <c r="V31" s="79"/>
      <c r="W31" s="79"/>
      <c r="X31" s="79"/>
      <c r="Y31" s="79"/>
      <c r="Z31" s="79"/>
      <c r="AA31" s="79"/>
      <c r="AB31" s="79"/>
      <c r="AC31" s="87"/>
      <c r="AD31" s="87"/>
      <c r="AE31" s="87"/>
      <c r="AF31" s="87"/>
    </row>
    <row r="32" spans="1:32" s="4" customFormat="1" ht="46.8" x14ac:dyDescent="0.3">
      <c r="A32" s="49"/>
      <c r="B32" s="50"/>
      <c r="C32" s="51" t="s">
        <v>52</v>
      </c>
      <c r="D32" s="52" t="s">
        <v>53</v>
      </c>
      <c r="E32" s="53" t="s">
        <v>26</v>
      </c>
      <c r="F32" s="47"/>
      <c r="G32" s="55">
        <v>34844.699999999997</v>
      </c>
      <c r="H32" s="55">
        <v>37592.6</v>
      </c>
      <c r="I32" s="55">
        <v>37592.6</v>
      </c>
      <c r="J32" s="55">
        <v>41260.300000000003</v>
      </c>
      <c r="K32" s="55">
        <v>42914.6</v>
      </c>
      <c r="L32" s="55">
        <v>44631.3</v>
      </c>
      <c r="M32" s="80"/>
      <c r="N32" s="80"/>
      <c r="O32" s="80"/>
      <c r="P32" s="80"/>
      <c r="Q32" s="80"/>
      <c r="R32" s="80"/>
      <c r="S32" s="80"/>
      <c r="T32" s="80"/>
      <c r="U32" s="79"/>
      <c r="V32" s="79"/>
      <c r="W32" s="79"/>
      <c r="X32" s="79"/>
      <c r="Y32" s="79"/>
      <c r="Z32" s="79"/>
      <c r="AA32" s="79"/>
      <c r="AB32" s="79"/>
      <c r="AC32" s="87"/>
      <c r="AD32" s="87"/>
      <c r="AE32" s="87"/>
      <c r="AF32" s="87"/>
    </row>
    <row r="33" spans="1:35" s="4" customFormat="1" ht="46.8" x14ac:dyDescent="0.3">
      <c r="A33" s="49"/>
      <c r="B33" s="50"/>
      <c r="C33" s="51" t="s">
        <v>54</v>
      </c>
      <c r="D33" s="52" t="s">
        <v>497</v>
      </c>
      <c r="E33" s="53" t="s">
        <v>26</v>
      </c>
      <c r="F33" s="47"/>
      <c r="G33" s="55">
        <v>10000.5</v>
      </c>
      <c r="H33" s="55">
        <v>10477.4</v>
      </c>
      <c r="I33" s="55">
        <v>10477.4</v>
      </c>
      <c r="J33" s="55">
        <v>10315.1</v>
      </c>
      <c r="K33" s="55">
        <v>10728.7</v>
      </c>
      <c r="L33" s="55">
        <v>11157.8</v>
      </c>
      <c r="M33" s="80"/>
      <c r="N33" s="80"/>
      <c r="O33" s="80"/>
      <c r="P33" s="80"/>
      <c r="Q33" s="80"/>
      <c r="R33" s="80"/>
      <c r="S33" s="80"/>
      <c r="T33" s="80"/>
      <c r="U33" s="79"/>
      <c r="V33" s="79"/>
      <c r="W33" s="79"/>
      <c r="X33" s="79"/>
      <c r="Y33" s="79"/>
      <c r="Z33" s="79"/>
      <c r="AA33" s="79"/>
      <c r="AB33" s="79"/>
      <c r="AC33" s="87"/>
      <c r="AD33" s="87"/>
      <c r="AE33" s="87"/>
      <c r="AF33" s="87"/>
    </row>
    <row r="34" spans="1:35" s="7" customFormat="1" ht="46.8" x14ac:dyDescent="0.3">
      <c r="A34" s="60"/>
      <c r="B34" s="44" t="s">
        <v>55</v>
      </c>
      <c r="C34" s="61" t="s">
        <v>56</v>
      </c>
      <c r="D34" s="66" t="s">
        <v>55</v>
      </c>
      <c r="E34" s="63" t="s">
        <v>26</v>
      </c>
      <c r="F34" s="47"/>
      <c r="G34" s="42">
        <v>0</v>
      </c>
      <c r="H34" s="42">
        <v>15.5</v>
      </c>
      <c r="I34" s="42">
        <v>15.5</v>
      </c>
      <c r="J34" s="42">
        <v>0</v>
      </c>
      <c r="K34" s="42">
        <v>0</v>
      </c>
      <c r="L34" s="42">
        <v>0</v>
      </c>
      <c r="M34" s="81"/>
      <c r="N34" s="81"/>
      <c r="O34" s="81"/>
      <c r="P34" s="81"/>
      <c r="Q34" s="81"/>
      <c r="R34" s="81"/>
      <c r="S34" s="81"/>
      <c r="T34" s="81"/>
      <c r="U34" s="86"/>
      <c r="V34" s="86"/>
      <c r="W34" s="86"/>
      <c r="X34" s="86"/>
      <c r="Y34" s="86"/>
      <c r="Z34" s="86"/>
      <c r="AA34" s="86"/>
      <c r="AB34" s="86"/>
      <c r="AC34" s="88"/>
      <c r="AD34" s="88"/>
      <c r="AE34" s="88"/>
      <c r="AF34" s="88"/>
    </row>
    <row r="35" spans="1:35" s="7" customFormat="1" ht="48.6" x14ac:dyDescent="0.3">
      <c r="A35" s="43"/>
      <c r="B35" s="44" t="s">
        <v>57</v>
      </c>
      <c r="C35" s="65" t="s">
        <v>58</v>
      </c>
      <c r="D35" s="66" t="s">
        <v>59</v>
      </c>
      <c r="E35" s="67" t="s">
        <v>26</v>
      </c>
      <c r="F35" s="41"/>
      <c r="G35" s="48">
        <v>3340.6</v>
      </c>
      <c r="H35" s="48">
        <v>4922.7</v>
      </c>
      <c r="I35" s="48">
        <v>4922.7</v>
      </c>
      <c r="J35" s="48">
        <v>5006.3999999999996</v>
      </c>
      <c r="K35" s="48">
        <v>5181.6000000000004</v>
      </c>
      <c r="L35" s="48">
        <v>5274.9</v>
      </c>
      <c r="M35" s="80"/>
      <c r="N35" s="80"/>
      <c r="O35" s="80"/>
      <c r="P35" s="80"/>
      <c r="Q35" s="80"/>
      <c r="R35" s="80"/>
      <c r="S35" s="80"/>
      <c r="T35" s="80"/>
      <c r="U35" s="79"/>
      <c r="V35" s="79"/>
      <c r="W35" s="79"/>
      <c r="X35" s="79"/>
      <c r="Y35" s="79"/>
      <c r="Z35" s="79"/>
      <c r="AA35" s="79"/>
      <c r="AB35" s="79"/>
      <c r="AC35" s="87"/>
      <c r="AD35" s="87"/>
      <c r="AE35" s="87"/>
      <c r="AF35" s="87"/>
    </row>
    <row r="36" spans="1:35" s="7" customFormat="1" ht="48.6" x14ac:dyDescent="0.3">
      <c r="A36" s="64"/>
      <c r="B36" s="68" t="s">
        <v>60</v>
      </c>
      <c r="C36" s="65" t="s">
        <v>61</v>
      </c>
      <c r="D36" s="69" t="s">
        <v>62</v>
      </c>
      <c r="E36" s="67" t="s">
        <v>26</v>
      </c>
      <c r="F36" s="47"/>
      <c r="G36" s="48">
        <v>11145.1</v>
      </c>
      <c r="H36" s="48">
        <v>8231.5</v>
      </c>
      <c r="I36" s="48">
        <v>8231.5</v>
      </c>
      <c r="J36" s="48">
        <v>0</v>
      </c>
      <c r="K36" s="48">
        <v>0</v>
      </c>
      <c r="L36" s="48">
        <v>0</v>
      </c>
      <c r="M36" s="80"/>
      <c r="N36" s="80"/>
      <c r="O36" s="80"/>
      <c r="P36" s="80"/>
      <c r="Q36" s="80"/>
      <c r="R36" s="80"/>
      <c r="S36" s="80"/>
      <c r="T36" s="80"/>
      <c r="U36" s="79"/>
      <c r="V36" s="79"/>
      <c r="W36" s="79"/>
      <c r="X36" s="79"/>
      <c r="Y36" s="79"/>
      <c r="Z36" s="79"/>
      <c r="AA36" s="79"/>
      <c r="AB36" s="79"/>
      <c r="AC36" s="87"/>
      <c r="AD36" s="87"/>
      <c r="AE36" s="87"/>
      <c r="AF36" s="87"/>
    </row>
    <row r="37" spans="1:35" s="7" customFormat="1" ht="48.6" x14ac:dyDescent="0.3">
      <c r="A37" s="64"/>
      <c r="B37" s="68" t="s">
        <v>60</v>
      </c>
      <c r="C37" s="65" t="s">
        <v>486</v>
      </c>
      <c r="D37" s="69" t="s">
        <v>487</v>
      </c>
      <c r="E37" s="67" t="s">
        <v>26</v>
      </c>
      <c r="F37" s="47"/>
      <c r="G37" s="48">
        <v>0</v>
      </c>
      <c r="H37" s="48">
        <v>0</v>
      </c>
      <c r="I37" s="48">
        <v>0</v>
      </c>
      <c r="J37" s="48">
        <v>1993.1</v>
      </c>
      <c r="K37" s="48">
        <v>2072.8000000000002</v>
      </c>
      <c r="L37" s="48">
        <v>2155.6999999999998</v>
      </c>
      <c r="M37" s="80"/>
      <c r="N37" s="80"/>
      <c r="O37" s="80"/>
      <c r="P37" s="80"/>
      <c r="Q37" s="80"/>
      <c r="R37" s="80"/>
      <c r="S37" s="80"/>
      <c r="T37" s="80"/>
      <c r="U37" s="79"/>
      <c r="V37" s="79"/>
      <c r="W37" s="79"/>
      <c r="X37" s="79"/>
      <c r="Y37" s="79"/>
      <c r="Z37" s="79"/>
      <c r="AA37" s="79"/>
      <c r="AB37" s="79"/>
      <c r="AC37" s="87"/>
      <c r="AD37" s="87"/>
      <c r="AE37" s="87"/>
      <c r="AF37" s="87"/>
    </row>
    <row r="38" spans="1:35" s="6" customFormat="1" ht="16.2" x14ac:dyDescent="0.3">
      <c r="A38" s="60"/>
      <c r="B38" s="38" t="s">
        <v>63</v>
      </c>
      <c r="C38" s="61" t="s">
        <v>64</v>
      </c>
      <c r="D38" s="62" t="s">
        <v>65</v>
      </c>
      <c r="E38" s="63"/>
      <c r="F38" s="47"/>
      <c r="G38" s="42">
        <f>G39+G40+G41</f>
        <v>59832.5</v>
      </c>
      <c r="H38" s="42">
        <f t="shared" ref="H38:L38" si="13">H39+H40+H41</f>
        <v>48645.100000000006</v>
      </c>
      <c r="I38" s="42">
        <f t="shared" si="13"/>
        <v>69435.199999999997</v>
      </c>
      <c r="J38" s="42">
        <f t="shared" si="13"/>
        <v>88780.4</v>
      </c>
      <c r="K38" s="42">
        <f t="shared" si="13"/>
        <v>92465.600000000006</v>
      </c>
      <c r="L38" s="42">
        <f t="shared" si="13"/>
        <v>96320.2</v>
      </c>
      <c r="M38" s="80"/>
      <c r="N38" s="80"/>
      <c r="O38" s="80"/>
      <c r="P38" s="80"/>
      <c r="Q38" s="80"/>
      <c r="R38" s="80"/>
      <c r="S38" s="80"/>
      <c r="T38" s="80"/>
      <c r="U38" s="79"/>
      <c r="V38" s="79"/>
      <c r="W38" s="79"/>
      <c r="X38" s="79"/>
      <c r="Y38" s="79"/>
      <c r="Z38" s="79"/>
      <c r="AA38" s="79"/>
      <c r="AB38" s="79"/>
      <c r="AC38" s="87"/>
      <c r="AD38" s="87"/>
      <c r="AE38" s="87"/>
      <c r="AF38" s="87"/>
    </row>
    <row r="39" spans="1:35" s="4" customFormat="1" ht="46.8" x14ac:dyDescent="0.3">
      <c r="A39" s="64"/>
      <c r="B39" s="44" t="s">
        <v>66</v>
      </c>
      <c r="C39" s="65" t="s">
        <v>67</v>
      </c>
      <c r="D39" s="69" t="s">
        <v>68</v>
      </c>
      <c r="E39" s="53" t="s">
        <v>26</v>
      </c>
      <c r="F39" s="47"/>
      <c r="G39" s="48">
        <v>23198.7</v>
      </c>
      <c r="H39" s="48">
        <v>13444.2</v>
      </c>
      <c r="I39" s="48">
        <v>23198.7</v>
      </c>
      <c r="J39" s="48">
        <v>0</v>
      </c>
      <c r="K39" s="48">
        <v>0</v>
      </c>
      <c r="L39" s="48">
        <v>0</v>
      </c>
      <c r="M39" s="80"/>
      <c r="N39" s="80"/>
      <c r="O39" s="80"/>
      <c r="P39" s="80"/>
      <c r="Q39" s="80"/>
      <c r="R39" s="80"/>
      <c r="S39" s="80"/>
      <c r="T39" s="80"/>
      <c r="U39" s="79"/>
      <c r="V39" s="79"/>
      <c r="W39" s="79"/>
      <c r="X39" s="79"/>
      <c r="Y39" s="79"/>
      <c r="Z39" s="79"/>
      <c r="AA39" s="79"/>
      <c r="AB39" s="79"/>
      <c r="AC39" s="87"/>
      <c r="AD39" s="87"/>
      <c r="AE39" s="87"/>
      <c r="AF39" s="87"/>
    </row>
    <row r="40" spans="1:35" s="4" customFormat="1" ht="46.8" x14ac:dyDescent="0.3">
      <c r="A40" s="64"/>
      <c r="B40" s="44" t="s">
        <v>66</v>
      </c>
      <c r="C40" s="65" t="s">
        <v>69</v>
      </c>
      <c r="D40" s="69" t="s">
        <v>70</v>
      </c>
      <c r="E40" s="53" t="s">
        <v>26</v>
      </c>
      <c r="F40" s="47"/>
      <c r="G40" s="48">
        <v>0</v>
      </c>
      <c r="H40" s="48">
        <v>0</v>
      </c>
      <c r="I40" s="48">
        <v>0</v>
      </c>
      <c r="J40" s="48">
        <v>29837.200000000001</v>
      </c>
      <c r="K40" s="48">
        <v>32343.5</v>
      </c>
      <c r="L40" s="48">
        <v>34995.699999999997</v>
      </c>
      <c r="M40" s="82"/>
      <c r="N40" s="82"/>
      <c r="O40" s="82"/>
      <c r="P40" s="80"/>
      <c r="Q40" s="80"/>
      <c r="R40" s="80"/>
      <c r="S40" s="80"/>
      <c r="T40" s="80"/>
      <c r="U40" s="80"/>
      <c r="V40" s="80"/>
      <c r="W40" s="80"/>
      <c r="X40" s="79"/>
      <c r="Y40" s="79"/>
      <c r="Z40" s="79"/>
      <c r="AA40" s="79"/>
      <c r="AB40" s="79"/>
      <c r="AC40" s="79"/>
      <c r="AD40" s="79"/>
      <c r="AE40" s="79"/>
      <c r="AF40" s="87"/>
      <c r="AG40" s="87"/>
      <c r="AH40" s="87"/>
      <c r="AI40" s="87"/>
    </row>
    <row r="41" spans="1:35" s="4" customFormat="1" ht="16.2" x14ac:dyDescent="0.3">
      <c r="A41" s="64"/>
      <c r="B41" s="44" t="s">
        <v>71</v>
      </c>
      <c r="C41" s="65" t="s">
        <v>72</v>
      </c>
      <c r="D41" s="66" t="s">
        <v>73</v>
      </c>
      <c r="E41" s="67"/>
      <c r="F41" s="47"/>
      <c r="G41" s="48">
        <f>SUM(G42:G45)</f>
        <v>36633.800000000003</v>
      </c>
      <c r="H41" s="48">
        <f t="shared" ref="H41:L41" si="14">SUM(H42:H45)</f>
        <v>35200.9</v>
      </c>
      <c r="I41" s="48">
        <f t="shared" si="14"/>
        <v>46236.5</v>
      </c>
      <c r="J41" s="48">
        <f t="shared" si="14"/>
        <v>58943.199999999997</v>
      </c>
      <c r="K41" s="48">
        <f t="shared" si="14"/>
        <v>60122.1</v>
      </c>
      <c r="L41" s="48">
        <f t="shared" si="14"/>
        <v>61324.5</v>
      </c>
      <c r="M41" s="80"/>
      <c r="N41" s="80"/>
      <c r="O41" s="80"/>
      <c r="P41" s="80"/>
      <c r="Q41" s="80"/>
      <c r="R41" s="80"/>
      <c r="S41" s="80"/>
      <c r="T41" s="80"/>
      <c r="U41" s="79"/>
      <c r="V41" s="79"/>
      <c r="W41" s="79"/>
      <c r="X41" s="79"/>
      <c r="Y41" s="79"/>
      <c r="Z41" s="79"/>
      <c r="AA41" s="79"/>
      <c r="AB41" s="79"/>
      <c r="AC41" s="87"/>
      <c r="AD41" s="87"/>
      <c r="AE41" s="87"/>
      <c r="AF41" s="87"/>
    </row>
    <row r="42" spans="1:35" s="4" customFormat="1" ht="46.8" x14ac:dyDescent="0.3">
      <c r="A42" s="49"/>
      <c r="B42" s="57"/>
      <c r="C42" s="51" t="s">
        <v>74</v>
      </c>
      <c r="D42" s="70" t="s">
        <v>75</v>
      </c>
      <c r="E42" s="53" t="s">
        <v>26</v>
      </c>
      <c r="F42" s="47"/>
      <c r="G42" s="55">
        <v>14890.1</v>
      </c>
      <c r="H42" s="55">
        <v>24492.799999999999</v>
      </c>
      <c r="I42" s="55">
        <v>24492.799999999999</v>
      </c>
      <c r="J42" s="55">
        <v>0</v>
      </c>
      <c r="K42" s="55">
        <v>0</v>
      </c>
      <c r="L42" s="55">
        <v>0</v>
      </c>
      <c r="M42" s="80"/>
      <c r="N42" s="80"/>
      <c r="O42" s="80"/>
      <c r="P42" s="80"/>
      <c r="Q42" s="80"/>
      <c r="R42" s="80"/>
      <c r="S42" s="80"/>
      <c r="T42" s="80"/>
      <c r="U42" s="79"/>
      <c r="V42" s="79"/>
      <c r="W42" s="79"/>
      <c r="X42" s="79"/>
      <c r="Y42" s="79"/>
      <c r="Z42" s="79"/>
      <c r="AA42" s="79"/>
      <c r="AB42" s="79"/>
      <c r="AC42" s="87"/>
      <c r="AD42" s="87"/>
      <c r="AE42" s="87"/>
      <c r="AF42" s="87"/>
    </row>
    <row r="43" spans="1:35" s="4" customFormat="1" ht="46.8" x14ac:dyDescent="0.3">
      <c r="A43" s="49"/>
      <c r="B43" s="57"/>
      <c r="C43" s="51" t="s">
        <v>76</v>
      </c>
      <c r="D43" s="70" t="s">
        <v>77</v>
      </c>
      <c r="E43" s="53" t="s">
        <v>26</v>
      </c>
      <c r="F43" s="47"/>
      <c r="G43" s="55">
        <v>0</v>
      </c>
      <c r="H43" s="55">
        <v>0</v>
      </c>
      <c r="I43" s="55">
        <v>0</v>
      </c>
      <c r="J43" s="55">
        <v>34598</v>
      </c>
      <c r="K43" s="55">
        <v>35290</v>
      </c>
      <c r="L43" s="55">
        <v>35995.800000000003</v>
      </c>
      <c r="M43" s="80"/>
      <c r="N43" s="80"/>
      <c r="O43" s="80"/>
      <c r="P43" s="80"/>
      <c r="Q43" s="80"/>
      <c r="R43" s="80"/>
      <c r="S43" s="80"/>
      <c r="T43" s="80"/>
      <c r="U43" s="79"/>
      <c r="V43" s="79"/>
      <c r="W43" s="79"/>
      <c r="X43" s="79"/>
      <c r="Y43" s="79"/>
      <c r="Z43" s="79"/>
      <c r="AA43" s="79"/>
      <c r="AB43" s="79"/>
      <c r="AC43" s="87"/>
      <c r="AD43" s="87"/>
      <c r="AE43" s="87"/>
      <c r="AF43" s="87"/>
    </row>
    <row r="44" spans="1:35" s="5" customFormat="1" ht="46.8" x14ac:dyDescent="0.3">
      <c r="A44" s="49"/>
      <c r="B44" s="57"/>
      <c r="C44" s="51" t="s">
        <v>78</v>
      </c>
      <c r="D44" s="70" t="s">
        <v>79</v>
      </c>
      <c r="E44" s="53" t="s">
        <v>26</v>
      </c>
      <c r="F44" s="47"/>
      <c r="G44" s="55">
        <v>21743.7</v>
      </c>
      <c r="H44" s="55">
        <v>10708.1</v>
      </c>
      <c r="I44" s="55">
        <v>21743.7</v>
      </c>
      <c r="J44" s="55">
        <v>0</v>
      </c>
      <c r="K44" s="55">
        <v>0</v>
      </c>
      <c r="L44" s="55">
        <v>0</v>
      </c>
      <c r="M44" s="80"/>
      <c r="N44" s="80"/>
      <c r="O44" s="80"/>
      <c r="P44" s="80"/>
      <c r="Q44" s="80"/>
      <c r="R44" s="80"/>
      <c r="S44" s="80"/>
      <c r="T44" s="80"/>
      <c r="U44" s="79"/>
      <c r="V44" s="79"/>
      <c r="W44" s="79"/>
      <c r="X44" s="79"/>
      <c r="Y44" s="79"/>
      <c r="Z44" s="79"/>
      <c r="AA44" s="79"/>
      <c r="AB44" s="79"/>
      <c r="AC44" s="87"/>
      <c r="AD44" s="87"/>
      <c r="AE44" s="87"/>
      <c r="AF44" s="87"/>
    </row>
    <row r="45" spans="1:35" s="5" customFormat="1" ht="46.8" x14ac:dyDescent="0.3">
      <c r="A45" s="49"/>
      <c r="B45" s="57"/>
      <c r="C45" s="51" t="s">
        <v>80</v>
      </c>
      <c r="D45" s="70" t="s">
        <v>81</v>
      </c>
      <c r="E45" s="53" t="s">
        <v>26</v>
      </c>
      <c r="F45" s="47"/>
      <c r="G45" s="55">
        <v>0</v>
      </c>
      <c r="H45" s="55">
        <v>0</v>
      </c>
      <c r="I45" s="55">
        <v>0</v>
      </c>
      <c r="J45" s="55">
        <v>24345.200000000001</v>
      </c>
      <c r="K45" s="55">
        <v>24832.1</v>
      </c>
      <c r="L45" s="55">
        <v>25328.7</v>
      </c>
      <c r="M45" s="80"/>
      <c r="N45" s="80"/>
      <c r="O45" s="80"/>
      <c r="P45" s="80"/>
      <c r="Q45" s="80"/>
      <c r="R45" s="80"/>
      <c r="S45" s="80"/>
      <c r="T45" s="80"/>
      <c r="U45" s="79"/>
      <c r="V45" s="79"/>
      <c r="W45" s="79"/>
      <c r="X45" s="79"/>
      <c r="Y45" s="79"/>
      <c r="Z45" s="79"/>
      <c r="AA45" s="79"/>
      <c r="AB45" s="79"/>
      <c r="AC45" s="87"/>
      <c r="AD45" s="87"/>
      <c r="AE45" s="87"/>
      <c r="AF45" s="87"/>
    </row>
    <row r="46" spans="1:35" s="4" customFormat="1" x14ac:dyDescent="0.3">
      <c r="A46" s="60"/>
      <c r="B46" s="38" t="s">
        <v>82</v>
      </c>
      <c r="C46" s="61" t="s">
        <v>83</v>
      </c>
      <c r="D46" s="62" t="s">
        <v>84</v>
      </c>
      <c r="E46" s="63"/>
      <c r="F46" s="47"/>
      <c r="G46" s="42">
        <f>SUM(G47:G49)</f>
        <v>22049.5</v>
      </c>
      <c r="H46" s="42">
        <f t="shared" ref="H46:L46" si="15">SUM(H47:H49)</f>
        <v>11042.9</v>
      </c>
      <c r="I46" s="42">
        <f t="shared" si="15"/>
        <v>13250.5</v>
      </c>
      <c r="J46" s="42">
        <f t="shared" si="15"/>
        <v>12810.099999999999</v>
      </c>
      <c r="K46" s="42">
        <f t="shared" si="15"/>
        <v>13130.1</v>
      </c>
      <c r="L46" s="42">
        <f t="shared" si="15"/>
        <v>13458.1</v>
      </c>
      <c r="M46" s="80"/>
      <c r="N46" s="80"/>
      <c r="O46" s="80"/>
      <c r="P46" s="80"/>
      <c r="Q46" s="80"/>
      <c r="R46" s="80"/>
      <c r="S46" s="80"/>
      <c r="T46" s="80"/>
      <c r="U46" s="79"/>
      <c r="V46" s="79"/>
      <c r="W46" s="79"/>
      <c r="X46" s="79"/>
      <c r="Y46" s="79"/>
      <c r="Z46" s="79"/>
      <c r="AA46" s="79"/>
      <c r="AB46" s="79"/>
      <c r="AC46" s="87"/>
      <c r="AD46" s="87"/>
      <c r="AE46" s="87"/>
      <c r="AF46" s="87"/>
    </row>
    <row r="47" spans="1:35" s="8" customFormat="1" ht="46.8" x14ac:dyDescent="0.3">
      <c r="A47" s="49"/>
      <c r="B47" s="50"/>
      <c r="C47" s="51" t="s">
        <v>85</v>
      </c>
      <c r="D47" s="70" t="s">
        <v>86</v>
      </c>
      <c r="E47" s="53" t="s">
        <v>26</v>
      </c>
      <c r="F47" s="47"/>
      <c r="G47" s="55">
        <v>22029.5</v>
      </c>
      <c r="H47" s="55">
        <v>10661.3</v>
      </c>
      <c r="I47" s="83">
        <v>12793.6</v>
      </c>
      <c r="J47" s="55">
        <v>12425.8</v>
      </c>
      <c r="K47" s="55">
        <v>12736.2</v>
      </c>
      <c r="L47" s="55">
        <v>13054.4</v>
      </c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</row>
    <row r="48" spans="1:35" s="8" customFormat="1" ht="62.4" x14ac:dyDescent="0.3">
      <c r="A48" s="49"/>
      <c r="B48" s="50"/>
      <c r="C48" s="51" t="s">
        <v>87</v>
      </c>
      <c r="D48" s="71" t="s">
        <v>88</v>
      </c>
      <c r="E48" s="53" t="s">
        <v>26</v>
      </c>
      <c r="F48" s="47"/>
      <c r="G48" s="55">
        <v>0</v>
      </c>
      <c r="H48" s="55">
        <v>376.6</v>
      </c>
      <c r="I48" s="83">
        <v>451.9</v>
      </c>
      <c r="J48" s="55">
        <v>384.3</v>
      </c>
      <c r="K48" s="55">
        <v>393.9</v>
      </c>
      <c r="L48" s="55">
        <v>403.7</v>
      </c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</row>
    <row r="49" spans="1:41" s="8" customFormat="1" ht="46.8" x14ac:dyDescent="0.3">
      <c r="A49" s="49"/>
      <c r="B49" s="50"/>
      <c r="C49" s="51" t="s">
        <v>498</v>
      </c>
      <c r="D49" s="71" t="s">
        <v>89</v>
      </c>
      <c r="E49" s="93" t="s">
        <v>116</v>
      </c>
      <c r="F49" s="47"/>
      <c r="G49" s="55">
        <v>20</v>
      </c>
      <c r="H49" s="55">
        <v>5</v>
      </c>
      <c r="I49" s="84">
        <v>5</v>
      </c>
      <c r="J49" s="76">
        <v>0</v>
      </c>
      <c r="K49" s="55">
        <v>0</v>
      </c>
      <c r="L49" s="55">
        <v>0</v>
      </c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0"/>
    </row>
    <row r="50" spans="1:41" s="2" customFormat="1" ht="18" x14ac:dyDescent="0.3">
      <c r="A50" s="27"/>
      <c r="B50" s="28" t="s">
        <v>90</v>
      </c>
      <c r="C50" s="72"/>
      <c r="D50" s="73"/>
      <c r="E50" s="74"/>
      <c r="F50" s="29"/>
      <c r="G50" s="30">
        <f t="shared" ref="G50:L50" si="16">G51+G65+G71+G84+G92+G119</f>
        <v>92254.1</v>
      </c>
      <c r="H50" s="30">
        <f t="shared" si="16"/>
        <v>131812</v>
      </c>
      <c r="I50" s="30">
        <f t="shared" si="16"/>
        <v>140383.79999999999</v>
      </c>
      <c r="J50" s="30">
        <f t="shared" si="16"/>
        <v>51382.2</v>
      </c>
      <c r="K50" s="30">
        <f t="shared" si="16"/>
        <v>50539.5</v>
      </c>
      <c r="L50" s="30">
        <f t="shared" si="16"/>
        <v>49953</v>
      </c>
      <c r="M50" s="80"/>
      <c r="N50" s="80"/>
      <c r="O50" s="80"/>
      <c r="P50" s="80"/>
      <c r="Q50" s="80"/>
      <c r="R50" s="80"/>
      <c r="S50" s="80"/>
      <c r="T50" s="80"/>
      <c r="U50" s="79"/>
      <c r="V50" s="79"/>
      <c r="W50" s="79"/>
      <c r="X50" s="79"/>
      <c r="Y50" s="79"/>
      <c r="Z50" s="79"/>
      <c r="AA50" s="79"/>
      <c r="AB50" s="79"/>
      <c r="AC50" s="87"/>
      <c r="AD50" s="87"/>
      <c r="AE50" s="87"/>
      <c r="AF50" s="87"/>
      <c r="AG50" s="87"/>
      <c r="AH50" s="87"/>
      <c r="AI50" s="87"/>
      <c r="AJ50" s="87"/>
      <c r="AK50" s="87"/>
      <c r="AL50" s="87"/>
      <c r="AM50" s="87"/>
      <c r="AN50" s="87"/>
      <c r="AO50" s="87"/>
    </row>
    <row r="51" spans="1:41" s="9" customFormat="1" ht="62.4" x14ac:dyDescent="0.3">
      <c r="A51" s="31"/>
      <c r="B51" s="38" t="s">
        <v>91</v>
      </c>
      <c r="C51" s="61" t="s">
        <v>92</v>
      </c>
      <c r="D51" s="62" t="s">
        <v>93</v>
      </c>
      <c r="E51" s="75"/>
      <c r="F51" s="35"/>
      <c r="G51" s="42">
        <f>SUM(G52:G64)</f>
        <v>56998.500000000007</v>
      </c>
      <c r="H51" s="42">
        <f t="shared" ref="H51:L51" si="17">SUM(H52:H64)</f>
        <v>33945.1</v>
      </c>
      <c r="I51" s="42">
        <f t="shared" si="17"/>
        <v>48855.4</v>
      </c>
      <c r="J51" s="42">
        <f t="shared" si="17"/>
        <v>27064.7</v>
      </c>
      <c r="K51" s="42">
        <f t="shared" si="17"/>
        <v>28147.300000000003</v>
      </c>
      <c r="L51" s="42">
        <f t="shared" si="17"/>
        <v>29273.3</v>
      </c>
    </row>
    <row r="52" spans="1:41" s="8" customFormat="1" ht="62.4" x14ac:dyDescent="0.3">
      <c r="A52" s="56"/>
      <c r="B52" s="57"/>
      <c r="C52" s="51" t="s">
        <v>94</v>
      </c>
      <c r="D52" s="71" t="s">
        <v>95</v>
      </c>
      <c r="E52" s="53" t="s">
        <v>96</v>
      </c>
      <c r="F52" s="41"/>
      <c r="G52" s="55">
        <v>0</v>
      </c>
      <c r="H52" s="76">
        <v>-54</v>
      </c>
      <c r="I52" s="55">
        <v>-54</v>
      </c>
      <c r="J52" s="76">
        <v>0</v>
      </c>
      <c r="K52" s="76">
        <v>0</v>
      </c>
      <c r="L52" s="76">
        <v>0</v>
      </c>
    </row>
    <row r="53" spans="1:41" s="8" customFormat="1" ht="78" x14ac:dyDescent="0.3">
      <c r="A53" s="56"/>
      <c r="B53" s="57"/>
      <c r="C53" s="58" t="s">
        <v>97</v>
      </c>
      <c r="D53" s="71" t="s">
        <v>95</v>
      </c>
      <c r="E53" s="53" t="s">
        <v>98</v>
      </c>
      <c r="F53" s="41"/>
      <c r="G53" s="55">
        <v>16074.7</v>
      </c>
      <c r="H53" s="76">
        <v>12001.5</v>
      </c>
      <c r="I53" s="76">
        <v>13702.8</v>
      </c>
      <c r="J53" s="76">
        <v>0</v>
      </c>
      <c r="K53" s="76">
        <v>0</v>
      </c>
      <c r="L53" s="76">
        <v>0</v>
      </c>
    </row>
    <row r="54" spans="1:41" s="8" customFormat="1" ht="93.6" x14ac:dyDescent="0.3">
      <c r="A54" s="56"/>
      <c r="B54" s="57"/>
      <c r="C54" s="58" t="s">
        <v>99</v>
      </c>
      <c r="D54" s="71" t="s">
        <v>100</v>
      </c>
      <c r="E54" s="53" t="s">
        <v>101</v>
      </c>
      <c r="F54" s="41"/>
      <c r="G54" s="55">
        <v>0</v>
      </c>
      <c r="H54" s="76">
        <v>0</v>
      </c>
      <c r="I54" s="76">
        <v>0</v>
      </c>
      <c r="J54" s="76">
        <v>16370.2</v>
      </c>
      <c r="K54" s="76">
        <v>17025</v>
      </c>
      <c r="L54" s="76">
        <v>17706</v>
      </c>
    </row>
    <row r="55" spans="1:41" s="8" customFormat="1" ht="78" x14ac:dyDescent="0.3">
      <c r="A55" s="56"/>
      <c r="B55" s="57"/>
      <c r="C55" s="58" t="s">
        <v>102</v>
      </c>
      <c r="D55" s="70" t="s">
        <v>103</v>
      </c>
      <c r="E55" s="53" t="s">
        <v>98</v>
      </c>
      <c r="F55" s="41"/>
      <c r="G55" s="55">
        <v>0</v>
      </c>
      <c r="H55" s="76">
        <v>505.8</v>
      </c>
      <c r="I55" s="76">
        <v>575</v>
      </c>
      <c r="J55" s="76">
        <v>0</v>
      </c>
      <c r="K55" s="76">
        <v>0</v>
      </c>
      <c r="L55" s="76">
        <v>0</v>
      </c>
    </row>
    <row r="56" spans="1:41" s="8" customFormat="1" ht="78" x14ac:dyDescent="0.3">
      <c r="A56" s="56"/>
      <c r="B56" s="57"/>
      <c r="C56" s="51" t="s">
        <v>104</v>
      </c>
      <c r="D56" s="70" t="s">
        <v>105</v>
      </c>
      <c r="E56" s="53" t="s">
        <v>98</v>
      </c>
      <c r="F56" s="41"/>
      <c r="G56" s="55">
        <v>38263.599999999999</v>
      </c>
      <c r="H56" s="76">
        <v>19044.599999999999</v>
      </c>
      <c r="I56" s="76">
        <v>31572.799999999999</v>
      </c>
      <c r="J56" s="76">
        <v>0</v>
      </c>
      <c r="K56" s="76">
        <v>0</v>
      </c>
      <c r="L56" s="76">
        <v>0</v>
      </c>
    </row>
    <row r="57" spans="1:41" s="8" customFormat="1" ht="93.6" x14ac:dyDescent="0.3">
      <c r="A57" s="56"/>
      <c r="B57" s="57"/>
      <c r="C57" s="51" t="s">
        <v>106</v>
      </c>
      <c r="D57" s="70" t="s">
        <v>107</v>
      </c>
      <c r="E57" s="53" t="s">
        <v>101</v>
      </c>
      <c r="F57" s="41"/>
      <c r="G57" s="55">
        <v>0</v>
      </c>
      <c r="H57" s="76">
        <v>0</v>
      </c>
      <c r="I57" s="76">
        <v>0</v>
      </c>
      <c r="J57" s="76">
        <v>7547.5</v>
      </c>
      <c r="K57" s="76">
        <v>7849.4</v>
      </c>
      <c r="L57" s="76">
        <v>8163.4</v>
      </c>
    </row>
    <row r="58" spans="1:41" s="8" customFormat="1" ht="78" x14ac:dyDescent="0.3">
      <c r="A58" s="56"/>
      <c r="B58" s="57"/>
      <c r="C58" s="51" t="s">
        <v>108</v>
      </c>
      <c r="D58" s="71" t="s">
        <v>109</v>
      </c>
      <c r="E58" s="53" t="s">
        <v>98</v>
      </c>
      <c r="F58" s="41"/>
      <c r="G58" s="55">
        <v>146.30000000000001</v>
      </c>
      <c r="H58" s="76">
        <v>0.1</v>
      </c>
      <c r="I58" s="76">
        <v>150</v>
      </c>
      <c r="J58" s="55">
        <v>0</v>
      </c>
      <c r="K58" s="55">
        <v>0</v>
      </c>
      <c r="L58" s="55">
        <v>0</v>
      </c>
    </row>
    <row r="59" spans="1:41" s="8" customFormat="1" ht="93.6" x14ac:dyDescent="0.3">
      <c r="A59" s="56"/>
      <c r="B59" s="57"/>
      <c r="C59" s="51" t="s">
        <v>110</v>
      </c>
      <c r="D59" s="71" t="s">
        <v>111</v>
      </c>
      <c r="E59" s="53" t="s">
        <v>101</v>
      </c>
      <c r="F59" s="41"/>
      <c r="G59" s="55">
        <v>0</v>
      </c>
      <c r="H59" s="76">
        <v>0</v>
      </c>
      <c r="I59" s="76">
        <v>0</v>
      </c>
      <c r="J59" s="55">
        <v>95</v>
      </c>
      <c r="K59" s="55">
        <v>98.8</v>
      </c>
      <c r="L59" s="55">
        <v>102.8</v>
      </c>
    </row>
    <row r="60" spans="1:41" s="8" customFormat="1" ht="78" x14ac:dyDescent="0.3">
      <c r="A60" s="56"/>
      <c r="B60" s="57"/>
      <c r="C60" s="51" t="s">
        <v>112</v>
      </c>
      <c r="D60" s="52" t="s">
        <v>113</v>
      </c>
      <c r="E60" s="53" t="s">
        <v>98</v>
      </c>
      <c r="F60" s="41"/>
      <c r="G60" s="55">
        <v>11.8</v>
      </c>
      <c r="H60" s="76">
        <v>0</v>
      </c>
      <c r="I60" s="55">
        <v>0</v>
      </c>
      <c r="J60" s="55">
        <v>0</v>
      </c>
      <c r="K60" s="55">
        <v>0</v>
      </c>
      <c r="L60" s="55">
        <v>0</v>
      </c>
    </row>
    <row r="61" spans="1:41" s="8" customFormat="1" ht="62.4" x14ac:dyDescent="0.3">
      <c r="A61" s="56"/>
      <c r="B61" s="57"/>
      <c r="C61" s="51" t="s">
        <v>114</v>
      </c>
      <c r="D61" s="70" t="s">
        <v>115</v>
      </c>
      <c r="E61" s="53" t="s">
        <v>116</v>
      </c>
      <c r="F61" s="41"/>
      <c r="G61" s="55">
        <v>2261.1</v>
      </c>
      <c r="H61" s="55">
        <v>2308.6999999999998</v>
      </c>
      <c r="I61" s="55">
        <v>2770.4</v>
      </c>
      <c r="J61" s="55">
        <v>0</v>
      </c>
      <c r="K61" s="55">
        <v>0</v>
      </c>
      <c r="L61" s="55">
        <v>0</v>
      </c>
      <c r="M61" s="85"/>
    </row>
    <row r="62" spans="1:41" s="8" customFormat="1" ht="62.4" x14ac:dyDescent="0.3">
      <c r="A62" s="56"/>
      <c r="B62" s="57"/>
      <c r="C62" s="51" t="s">
        <v>117</v>
      </c>
      <c r="D62" s="70" t="s">
        <v>118</v>
      </c>
      <c r="E62" s="53" t="s">
        <v>119</v>
      </c>
      <c r="F62" s="41"/>
      <c r="G62" s="55">
        <v>0</v>
      </c>
      <c r="H62" s="55">
        <v>0</v>
      </c>
      <c r="I62" s="55">
        <v>0</v>
      </c>
      <c r="J62" s="55">
        <v>2781.6</v>
      </c>
      <c r="K62" s="55">
        <v>2892.9</v>
      </c>
      <c r="L62" s="55">
        <v>3008.6</v>
      </c>
      <c r="M62" s="85"/>
    </row>
    <row r="63" spans="1:41" s="8" customFormat="1" ht="78" x14ac:dyDescent="0.3">
      <c r="A63" s="56"/>
      <c r="B63" s="57"/>
      <c r="C63" s="51" t="s">
        <v>120</v>
      </c>
      <c r="D63" s="71" t="s">
        <v>121</v>
      </c>
      <c r="E63" s="53" t="s">
        <v>98</v>
      </c>
      <c r="F63" s="41"/>
      <c r="G63" s="55">
        <v>241</v>
      </c>
      <c r="H63" s="55">
        <v>138.4</v>
      </c>
      <c r="I63" s="55">
        <v>138.4</v>
      </c>
      <c r="J63" s="55">
        <v>0</v>
      </c>
      <c r="K63" s="55">
        <v>0</v>
      </c>
      <c r="L63" s="55">
        <v>0</v>
      </c>
    </row>
    <row r="64" spans="1:41" s="8" customFormat="1" ht="93.6" x14ac:dyDescent="0.3">
      <c r="A64" s="56"/>
      <c r="B64" s="57"/>
      <c r="C64" s="51" t="s">
        <v>122</v>
      </c>
      <c r="D64" s="71" t="s">
        <v>123</v>
      </c>
      <c r="E64" s="53" t="s">
        <v>101</v>
      </c>
      <c r="F64" s="41"/>
      <c r="G64" s="55">
        <v>0</v>
      </c>
      <c r="H64" s="55">
        <v>0</v>
      </c>
      <c r="I64" s="55">
        <v>0</v>
      </c>
      <c r="J64" s="55">
        <v>270.39999999999998</v>
      </c>
      <c r="K64" s="55">
        <v>281.2</v>
      </c>
      <c r="L64" s="55">
        <v>292.5</v>
      </c>
    </row>
    <row r="65" spans="1:12" s="8" customFormat="1" ht="31.2" x14ac:dyDescent="0.3">
      <c r="A65" s="56"/>
      <c r="B65" s="38" t="s">
        <v>124</v>
      </c>
      <c r="C65" s="61" t="s">
        <v>125</v>
      </c>
      <c r="D65" s="62" t="s">
        <v>126</v>
      </c>
      <c r="E65" s="53"/>
      <c r="F65" s="41"/>
      <c r="G65" s="42">
        <f>G66</f>
        <v>124.10000000000001</v>
      </c>
      <c r="H65" s="42">
        <f t="shared" ref="H65:L65" si="18">H66</f>
        <v>255.6</v>
      </c>
      <c r="I65" s="42">
        <f t="shared" si="18"/>
        <v>255.6</v>
      </c>
      <c r="J65" s="42">
        <f t="shared" si="18"/>
        <v>0</v>
      </c>
      <c r="K65" s="42">
        <f t="shared" si="18"/>
        <v>0</v>
      </c>
      <c r="L65" s="42">
        <f t="shared" si="18"/>
        <v>0</v>
      </c>
    </row>
    <row r="66" spans="1:12" s="8" customFormat="1" ht="93.6" x14ac:dyDescent="0.3">
      <c r="A66" s="60"/>
      <c r="B66" s="89"/>
      <c r="C66" s="61" t="s">
        <v>127</v>
      </c>
      <c r="D66" s="62" t="s">
        <v>128</v>
      </c>
      <c r="E66" s="53" t="s">
        <v>129</v>
      </c>
      <c r="F66" s="47"/>
      <c r="G66" s="42">
        <f>SUM(G67:G70)</f>
        <v>124.10000000000001</v>
      </c>
      <c r="H66" s="42">
        <f t="shared" ref="H66:L66" si="19">SUM(H67:H70)</f>
        <v>255.6</v>
      </c>
      <c r="I66" s="42">
        <f t="shared" si="19"/>
        <v>255.6</v>
      </c>
      <c r="J66" s="42">
        <f t="shared" si="19"/>
        <v>0</v>
      </c>
      <c r="K66" s="42">
        <f t="shared" si="19"/>
        <v>0</v>
      </c>
      <c r="L66" s="42">
        <f t="shared" si="19"/>
        <v>0</v>
      </c>
    </row>
    <row r="67" spans="1:12" s="8" customFormat="1" ht="93.6" x14ac:dyDescent="0.3">
      <c r="A67" s="56"/>
      <c r="B67" s="57"/>
      <c r="C67" s="51" t="s">
        <v>130</v>
      </c>
      <c r="D67" s="70" t="s">
        <v>131</v>
      </c>
      <c r="E67" s="53" t="s">
        <v>129</v>
      </c>
      <c r="F67" s="41"/>
      <c r="G67" s="55">
        <v>85.4</v>
      </c>
      <c r="H67" s="55">
        <v>156</v>
      </c>
      <c r="I67" s="55">
        <v>156</v>
      </c>
      <c r="J67" s="55">
        <v>0</v>
      </c>
      <c r="K67" s="55">
        <v>0</v>
      </c>
      <c r="L67" s="55">
        <v>0</v>
      </c>
    </row>
    <row r="68" spans="1:12" s="8" customFormat="1" ht="93.6" x14ac:dyDescent="0.3">
      <c r="A68" s="56"/>
      <c r="B68" s="57"/>
      <c r="C68" s="51" t="s">
        <v>132</v>
      </c>
      <c r="D68" s="70" t="s">
        <v>133</v>
      </c>
      <c r="E68" s="53" t="s">
        <v>129</v>
      </c>
      <c r="F68" s="41"/>
      <c r="G68" s="55">
        <v>20.7</v>
      </c>
      <c r="H68" s="55">
        <v>11.7</v>
      </c>
      <c r="I68" s="55">
        <v>11.7</v>
      </c>
      <c r="J68" s="55">
        <v>0</v>
      </c>
      <c r="K68" s="55">
        <v>0</v>
      </c>
      <c r="L68" s="55">
        <v>0</v>
      </c>
    </row>
    <row r="69" spans="1:12" s="8" customFormat="1" ht="93.6" x14ac:dyDescent="0.3">
      <c r="A69" s="56"/>
      <c r="B69" s="57"/>
      <c r="C69" s="51" t="s">
        <v>134</v>
      </c>
      <c r="D69" s="70" t="s">
        <v>135</v>
      </c>
      <c r="E69" s="53" t="s">
        <v>129</v>
      </c>
      <c r="F69" s="41"/>
      <c r="G69" s="55">
        <v>18</v>
      </c>
      <c r="H69" s="55">
        <v>87.8</v>
      </c>
      <c r="I69" s="55">
        <v>87.8</v>
      </c>
      <c r="J69" s="55">
        <v>0</v>
      </c>
      <c r="K69" s="55">
        <v>0</v>
      </c>
      <c r="L69" s="55">
        <v>0</v>
      </c>
    </row>
    <row r="70" spans="1:12" s="10" customFormat="1" ht="93.6" x14ac:dyDescent="0.3">
      <c r="A70" s="56"/>
      <c r="B70" s="57"/>
      <c r="C70" s="51" t="s">
        <v>136</v>
      </c>
      <c r="D70" s="70" t="s">
        <v>137</v>
      </c>
      <c r="E70" s="53" t="s">
        <v>129</v>
      </c>
      <c r="F70" s="41"/>
      <c r="G70" s="55">
        <v>0</v>
      </c>
      <c r="H70" s="55">
        <v>0.1</v>
      </c>
      <c r="I70" s="55">
        <v>0.1</v>
      </c>
      <c r="J70" s="55">
        <v>0</v>
      </c>
      <c r="K70" s="55">
        <v>0</v>
      </c>
      <c r="L70" s="55">
        <v>0</v>
      </c>
    </row>
    <row r="71" spans="1:12" s="8" customFormat="1" ht="46.8" x14ac:dyDescent="0.3">
      <c r="A71" s="56"/>
      <c r="B71" s="38" t="s">
        <v>138</v>
      </c>
      <c r="C71" s="61" t="s">
        <v>139</v>
      </c>
      <c r="D71" s="62" t="s">
        <v>140</v>
      </c>
      <c r="E71" s="53"/>
      <c r="F71" s="41"/>
      <c r="G71" s="42">
        <f>G72</f>
        <v>1053.1999999999998</v>
      </c>
      <c r="H71" s="42">
        <f t="shared" ref="H71:L71" si="20">H72</f>
        <v>3500.4</v>
      </c>
      <c r="I71" s="42">
        <f t="shared" si="20"/>
        <v>3536.5</v>
      </c>
      <c r="J71" s="42">
        <f t="shared" si="20"/>
        <v>2117.5</v>
      </c>
      <c r="K71" s="42">
        <f t="shared" si="20"/>
        <v>2202.1999999999998</v>
      </c>
      <c r="L71" s="42">
        <f t="shared" si="20"/>
        <v>2290.3000000000002</v>
      </c>
    </row>
    <row r="72" spans="1:12" s="11" customFormat="1" ht="32.4" x14ac:dyDescent="0.3">
      <c r="A72" s="90"/>
      <c r="B72" s="44" t="s">
        <v>141</v>
      </c>
      <c r="C72" s="65" t="s">
        <v>142</v>
      </c>
      <c r="D72" s="66" t="s">
        <v>141</v>
      </c>
      <c r="E72" s="91"/>
      <c r="F72" s="41"/>
      <c r="G72" s="48">
        <f>SUM(G73:G83)</f>
        <v>1053.1999999999998</v>
      </c>
      <c r="H72" s="48">
        <f t="shared" ref="H72:L72" si="21">SUM(H73:H83)</f>
        <v>3500.4</v>
      </c>
      <c r="I72" s="48">
        <f t="shared" si="21"/>
        <v>3536.5</v>
      </c>
      <c r="J72" s="48">
        <f t="shared" si="21"/>
        <v>2117.5</v>
      </c>
      <c r="K72" s="48">
        <f t="shared" si="21"/>
        <v>2202.1999999999998</v>
      </c>
      <c r="L72" s="48">
        <f t="shared" si="21"/>
        <v>2290.3000000000002</v>
      </c>
    </row>
    <row r="73" spans="1:12" s="11" customFormat="1" ht="62.4" x14ac:dyDescent="0.3">
      <c r="A73" s="56"/>
      <c r="B73" s="38"/>
      <c r="C73" s="58" t="s">
        <v>143</v>
      </c>
      <c r="D73" s="92" t="s">
        <v>144</v>
      </c>
      <c r="E73" s="93" t="s">
        <v>145</v>
      </c>
      <c r="F73" s="94"/>
      <c r="G73" s="76">
        <v>0</v>
      </c>
      <c r="H73" s="76">
        <v>0.5</v>
      </c>
      <c r="I73" s="42">
        <v>0.5</v>
      </c>
      <c r="J73" s="42">
        <v>0</v>
      </c>
      <c r="K73" s="42">
        <v>0</v>
      </c>
      <c r="L73" s="42">
        <v>0</v>
      </c>
    </row>
    <row r="74" spans="1:12" s="11" customFormat="1" ht="46.8" x14ac:dyDescent="0.3">
      <c r="A74" s="49"/>
      <c r="B74" s="50"/>
      <c r="C74" s="58" t="s">
        <v>146</v>
      </c>
      <c r="D74" s="92" t="s">
        <v>144</v>
      </c>
      <c r="E74" s="93" t="s">
        <v>147</v>
      </c>
      <c r="F74" s="94"/>
      <c r="G74" s="76">
        <v>228.4</v>
      </c>
      <c r="H74" s="76">
        <v>0</v>
      </c>
      <c r="I74" s="76">
        <v>0</v>
      </c>
      <c r="J74" s="76">
        <v>0</v>
      </c>
      <c r="K74" s="76">
        <v>0</v>
      </c>
      <c r="L74" s="76">
        <v>0</v>
      </c>
    </row>
    <row r="75" spans="1:12" s="8" customFormat="1" ht="62.4" x14ac:dyDescent="0.3">
      <c r="A75" s="49"/>
      <c r="B75" s="50"/>
      <c r="C75" s="58" t="s">
        <v>148</v>
      </c>
      <c r="D75" s="92" t="s">
        <v>144</v>
      </c>
      <c r="E75" s="93" t="s">
        <v>149</v>
      </c>
      <c r="F75" s="94"/>
      <c r="G75" s="76">
        <v>600</v>
      </c>
      <c r="H75" s="76">
        <v>2258</v>
      </c>
      <c r="I75" s="76">
        <v>2269.3000000000002</v>
      </c>
      <c r="J75" s="76">
        <v>0</v>
      </c>
      <c r="K75" s="76">
        <v>0</v>
      </c>
      <c r="L75" s="76">
        <v>0</v>
      </c>
    </row>
    <row r="76" spans="1:12" s="8" customFormat="1" ht="78" x14ac:dyDescent="0.3">
      <c r="A76" s="49"/>
      <c r="B76" s="50"/>
      <c r="C76" s="58" t="s">
        <v>150</v>
      </c>
      <c r="D76" s="92" t="s">
        <v>118</v>
      </c>
      <c r="E76" s="93" t="s">
        <v>151</v>
      </c>
      <c r="F76" s="94"/>
      <c r="G76" s="76">
        <v>0</v>
      </c>
      <c r="H76" s="76">
        <v>0</v>
      </c>
      <c r="I76" s="76">
        <v>0</v>
      </c>
      <c r="J76" s="76">
        <v>1117.5</v>
      </c>
      <c r="K76" s="76">
        <v>1202.2</v>
      </c>
      <c r="L76" s="76">
        <v>1290.3</v>
      </c>
    </row>
    <row r="77" spans="1:12" s="8" customFormat="1" ht="62.4" x14ac:dyDescent="0.3">
      <c r="A77" s="49"/>
      <c r="B77" s="50"/>
      <c r="C77" s="58" t="s">
        <v>152</v>
      </c>
      <c r="D77" s="92" t="s">
        <v>115</v>
      </c>
      <c r="E77" s="93" t="s">
        <v>153</v>
      </c>
      <c r="F77" s="94"/>
      <c r="G77" s="76">
        <v>0</v>
      </c>
      <c r="H77" s="76">
        <v>492</v>
      </c>
      <c r="I77" s="76">
        <v>492</v>
      </c>
      <c r="J77" s="76">
        <v>0</v>
      </c>
      <c r="K77" s="76">
        <v>0</v>
      </c>
      <c r="L77" s="76">
        <v>0</v>
      </c>
    </row>
    <row r="78" spans="1:12" s="8" customFormat="1" ht="78" x14ac:dyDescent="0.3">
      <c r="A78" s="56"/>
      <c r="B78" s="57"/>
      <c r="C78" s="58" t="s">
        <v>154</v>
      </c>
      <c r="D78" s="92" t="s">
        <v>115</v>
      </c>
      <c r="E78" s="93" t="s">
        <v>98</v>
      </c>
      <c r="F78" s="95"/>
      <c r="G78" s="76">
        <v>0</v>
      </c>
      <c r="H78" s="76">
        <v>123.9</v>
      </c>
      <c r="I78" s="76">
        <v>148.69999999999999</v>
      </c>
      <c r="J78" s="76">
        <v>0</v>
      </c>
      <c r="K78" s="76">
        <v>0</v>
      </c>
      <c r="L78" s="76">
        <v>0</v>
      </c>
    </row>
    <row r="79" spans="1:12" s="8" customFormat="1" ht="62.4" x14ac:dyDescent="0.3">
      <c r="A79" s="56"/>
      <c r="B79" s="57"/>
      <c r="C79" s="58" t="s">
        <v>155</v>
      </c>
      <c r="D79" s="92" t="s">
        <v>115</v>
      </c>
      <c r="E79" s="93" t="s">
        <v>116</v>
      </c>
      <c r="F79" s="95"/>
      <c r="G79" s="76">
        <v>0</v>
      </c>
      <c r="H79" s="76">
        <v>401.2</v>
      </c>
      <c r="I79" s="76">
        <v>401.2</v>
      </c>
      <c r="J79" s="76">
        <v>0</v>
      </c>
      <c r="K79" s="76">
        <v>0</v>
      </c>
      <c r="L79" s="76">
        <v>0</v>
      </c>
    </row>
    <row r="80" spans="1:12" s="8" customFormat="1" ht="62.4" x14ac:dyDescent="0.3">
      <c r="A80" s="56"/>
      <c r="B80" s="57"/>
      <c r="C80" s="58" t="s">
        <v>156</v>
      </c>
      <c r="D80" s="92" t="s">
        <v>118</v>
      </c>
      <c r="E80" s="93" t="s">
        <v>119</v>
      </c>
      <c r="F80" s="95"/>
      <c r="G80" s="76">
        <v>0</v>
      </c>
      <c r="H80" s="76">
        <v>0</v>
      </c>
      <c r="I80" s="76">
        <v>0</v>
      </c>
      <c r="J80" s="76">
        <v>1000</v>
      </c>
      <c r="K80" s="76">
        <v>1000</v>
      </c>
      <c r="L80" s="76">
        <v>1000</v>
      </c>
    </row>
    <row r="81" spans="1:13" s="8" customFormat="1" ht="78" x14ac:dyDescent="0.3">
      <c r="A81" s="56"/>
      <c r="B81" s="57"/>
      <c r="C81" s="58" t="s">
        <v>155</v>
      </c>
      <c r="D81" s="92" t="s">
        <v>157</v>
      </c>
      <c r="E81" s="93" t="s">
        <v>116</v>
      </c>
      <c r="F81" s="95"/>
      <c r="G81" s="76">
        <v>112.3</v>
      </c>
      <c r="H81" s="76">
        <v>112.3</v>
      </c>
      <c r="I81" s="76">
        <v>112.3</v>
      </c>
      <c r="J81" s="76">
        <v>0</v>
      </c>
      <c r="K81" s="76">
        <v>0</v>
      </c>
      <c r="L81" s="76">
        <v>0</v>
      </c>
    </row>
    <row r="82" spans="1:13" s="8" customFormat="1" ht="78" x14ac:dyDescent="0.3">
      <c r="A82" s="56"/>
      <c r="B82" s="57"/>
      <c r="C82" s="58" t="s">
        <v>155</v>
      </c>
      <c r="D82" s="92" t="s">
        <v>158</v>
      </c>
      <c r="E82" s="93" t="s">
        <v>116</v>
      </c>
      <c r="F82" s="95"/>
      <c r="G82" s="76">
        <v>108.9</v>
      </c>
      <c r="H82" s="76">
        <v>108.9</v>
      </c>
      <c r="I82" s="76">
        <v>108.9</v>
      </c>
      <c r="J82" s="76">
        <v>0</v>
      </c>
      <c r="K82" s="76">
        <v>0</v>
      </c>
      <c r="L82" s="76">
        <v>0</v>
      </c>
    </row>
    <row r="83" spans="1:13" s="8" customFormat="1" ht="78" x14ac:dyDescent="0.3">
      <c r="A83" s="56"/>
      <c r="B83" s="57"/>
      <c r="C83" s="58" t="s">
        <v>155</v>
      </c>
      <c r="D83" s="92" t="s">
        <v>159</v>
      </c>
      <c r="E83" s="93" t="s">
        <v>116</v>
      </c>
      <c r="F83" s="95"/>
      <c r="G83" s="76">
        <v>3.6</v>
      </c>
      <c r="H83" s="76">
        <v>3.6</v>
      </c>
      <c r="I83" s="76">
        <v>3.6</v>
      </c>
      <c r="J83" s="76">
        <v>0</v>
      </c>
      <c r="K83" s="76">
        <v>0</v>
      </c>
      <c r="L83" s="76">
        <v>0</v>
      </c>
    </row>
    <row r="84" spans="1:13" s="8" customFormat="1" ht="31.2" x14ac:dyDescent="0.3">
      <c r="A84" s="56"/>
      <c r="B84" s="38" t="s">
        <v>160</v>
      </c>
      <c r="C84" s="61" t="s">
        <v>161</v>
      </c>
      <c r="D84" s="62" t="s">
        <v>162</v>
      </c>
      <c r="E84" s="53"/>
      <c r="F84" s="41"/>
      <c r="G84" s="42">
        <f>G85+G87+G88+G90</f>
        <v>19170</v>
      </c>
      <c r="H84" s="42">
        <f>H85+H87+H88+H90</f>
        <v>19756.899999999998</v>
      </c>
      <c r="I84" s="42">
        <f>I85+I87+I88+I90</f>
        <v>20516.399999999998</v>
      </c>
      <c r="J84" s="42">
        <f>SUM(J85:J91)</f>
        <v>20700</v>
      </c>
      <c r="K84" s="42">
        <f t="shared" ref="K84:L84" si="22">SUM(K85:K91)</f>
        <v>18630</v>
      </c>
      <c r="L84" s="42">
        <f t="shared" si="22"/>
        <v>16767</v>
      </c>
    </row>
    <row r="85" spans="1:13" s="8" customFormat="1" ht="78" x14ac:dyDescent="0.3">
      <c r="A85" s="56"/>
      <c r="B85" s="57"/>
      <c r="C85" s="51" t="s">
        <v>163</v>
      </c>
      <c r="D85" s="70" t="s">
        <v>164</v>
      </c>
      <c r="E85" s="53" t="s">
        <v>98</v>
      </c>
      <c r="F85" s="41"/>
      <c r="G85" s="55">
        <v>7000</v>
      </c>
      <c r="H85" s="55">
        <v>3623.6</v>
      </c>
      <c r="I85" s="76">
        <v>3623.6</v>
      </c>
      <c r="J85" s="76">
        <v>0</v>
      </c>
      <c r="K85" s="76">
        <v>0</v>
      </c>
      <c r="L85" s="76">
        <v>0</v>
      </c>
    </row>
    <row r="86" spans="1:13" s="8" customFormat="1" ht="93.6" x14ac:dyDescent="0.3">
      <c r="A86" s="56"/>
      <c r="B86" s="57"/>
      <c r="C86" s="51" t="s">
        <v>165</v>
      </c>
      <c r="D86" s="70" t="s">
        <v>166</v>
      </c>
      <c r="E86" s="53" t="s">
        <v>101</v>
      </c>
      <c r="F86" s="41"/>
      <c r="G86" s="55">
        <v>0</v>
      </c>
      <c r="H86" s="55">
        <v>0</v>
      </c>
      <c r="I86" s="76">
        <v>0</v>
      </c>
      <c r="J86" s="76">
        <v>8000</v>
      </c>
      <c r="K86" s="76">
        <v>7200</v>
      </c>
      <c r="L86" s="76">
        <v>6480</v>
      </c>
    </row>
    <row r="87" spans="1:13" s="8" customFormat="1" ht="78" x14ac:dyDescent="0.3">
      <c r="A87" s="56"/>
      <c r="B87" s="57"/>
      <c r="C87" s="51" t="s">
        <v>167</v>
      </c>
      <c r="D87" s="70" t="s">
        <v>168</v>
      </c>
      <c r="E87" s="53" t="s">
        <v>98</v>
      </c>
      <c r="F87" s="41"/>
      <c r="G87" s="55">
        <v>3000</v>
      </c>
      <c r="H87" s="55">
        <v>304.2</v>
      </c>
      <c r="I87" s="76">
        <v>304.2</v>
      </c>
      <c r="J87" s="76">
        <v>0</v>
      </c>
      <c r="K87" s="76">
        <v>0</v>
      </c>
      <c r="L87" s="76">
        <v>0</v>
      </c>
    </row>
    <row r="88" spans="1:13" s="8" customFormat="1" ht="78" x14ac:dyDescent="0.3">
      <c r="A88" s="56"/>
      <c r="B88" s="57"/>
      <c r="C88" s="51" t="s">
        <v>169</v>
      </c>
      <c r="D88" s="71" t="s">
        <v>170</v>
      </c>
      <c r="E88" s="53" t="s">
        <v>98</v>
      </c>
      <c r="F88" s="41"/>
      <c r="G88" s="55">
        <v>8000</v>
      </c>
      <c r="H88" s="55">
        <v>15737.5</v>
      </c>
      <c r="I88" s="76">
        <v>16497</v>
      </c>
      <c r="J88" s="55">
        <v>0</v>
      </c>
      <c r="K88" s="55">
        <v>0</v>
      </c>
      <c r="L88" s="55">
        <v>0</v>
      </c>
    </row>
    <row r="89" spans="1:13" s="8" customFormat="1" ht="93.6" x14ac:dyDescent="0.3">
      <c r="A89" s="56"/>
      <c r="B89" s="57"/>
      <c r="C89" s="51" t="s">
        <v>171</v>
      </c>
      <c r="D89" s="71" t="s">
        <v>172</v>
      </c>
      <c r="E89" s="53" t="s">
        <v>101</v>
      </c>
      <c r="F89" s="41"/>
      <c r="G89" s="55">
        <v>0</v>
      </c>
      <c r="H89" s="55">
        <v>0</v>
      </c>
      <c r="I89" s="76">
        <v>0</v>
      </c>
      <c r="J89" s="55">
        <v>11800</v>
      </c>
      <c r="K89" s="55">
        <v>10620</v>
      </c>
      <c r="L89" s="55">
        <v>9558</v>
      </c>
    </row>
    <row r="90" spans="1:13" s="8" customFormat="1" ht="78" x14ac:dyDescent="0.3">
      <c r="A90" s="56"/>
      <c r="B90" s="57"/>
      <c r="C90" s="51" t="s">
        <v>173</v>
      </c>
      <c r="D90" s="70" t="s">
        <v>174</v>
      </c>
      <c r="E90" s="53" t="s">
        <v>98</v>
      </c>
      <c r="F90" s="41"/>
      <c r="G90" s="55">
        <v>1170</v>
      </c>
      <c r="H90" s="55">
        <v>91.6</v>
      </c>
      <c r="I90" s="76">
        <v>91.6</v>
      </c>
      <c r="J90" s="55">
        <v>0</v>
      </c>
      <c r="K90" s="55">
        <v>0</v>
      </c>
      <c r="L90" s="55">
        <v>0</v>
      </c>
    </row>
    <row r="91" spans="1:13" s="8" customFormat="1" ht="93.6" x14ac:dyDescent="0.3">
      <c r="A91" s="56"/>
      <c r="B91" s="57"/>
      <c r="C91" s="51" t="s">
        <v>175</v>
      </c>
      <c r="D91" s="70" t="s">
        <v>176</v>
      </c>
      <c r="E91" s="53" t="s">
        <v>101</v>
      </c>
      <c r="F91" s="41"/>
      <c r="G91" s="55">
        <v>0</v>
      </c>
      <c r="H91" s="55">
        <v>0</v>
      </c>
      <c r="I91" s="76">
        <v>0</v>
      </c>
      <c r="J91" s="55">
        <v>900</v>
      </c>
      <c r="K91" s="55">
        <v>810</v>
      </c>
      <c r="L91" s="55">
        <v>729</v>
      </c>
    </row>
    <row r="92" spans="1:13" s="8" customFormat="1" ht="31.2" x14ac:dyDescent="0.3">
      <c r="A92" s="56"/>
      <c r="B92" s="38" t="s">
        <v>177</v>
      </c>
      <c r="C92" s="61" t="s">
        <v>178</v>
      </c>
      <c r="D92" s="62" t="s">
        <v>177</v>
      </c>
      <c r="E92" s="53"/>
      <c r="F92" s="41"/>
      <c r="G92" s="42">
        <f t="shared" ref="G92:J92" si="23">SUM(G93:G118)</f>
        <v>2690</v>
      </c>
      <c r="H92" s="42">
        <f t="shared" si="23"/>
        <v>1856.5</v>
      </c>
      <c r="I92" s="42">
        <f t="shared" si="23"/>
        <v>1994.5</v>
      </c>
      <c r="J92" s="42">
        <f t="shared" si="23"/>
        <v>1500</v>
      </c>
      <c r="K92" s="42">
        <f t="shared" ref="K92:L92" si="24">SUM(K93:K118)</f>
        <v>1560</v>
      </c>
      <c r="L92" s="42">
        <f t="shared" si="24"/>
        <v>1622.4</v>
      </c>
    </row>
    <row r="93" spans="1:13" s="8" customFormat="1" ht="62.4" x14ac:dyDescent="0.3">
      <c r="A93" s="56"/>
      <c r="B93" s="57"/>
      <c r="C93" s="51" t="s">
        <v>179</v>
      </c>
      <c r="D93" s="52" t="s">
        <v>180</v>
      </c>
      <c r="E93" s="53" t="s">
        <v>181</v>
      </c>
      <c r="F93" s="41"/>
      <c r="G93" s="55">
        <v>14</v>
      </c>
      <c r="H93" s="55">
        <v>2.5</v>
      </c>
      <c r="I93" s="55">
        <v>3</v>
      </c>
      <c r="J93" s="55">
        <v>0</v>
      </c>
      <c r="K93" s="55">
        <v>0</v>
      </c>
      <c r="L93" s="55">
        <v>0</v>
      </c>
      <c r="M93" s="85"/>
    </row>
    <row r="94" spans="1:13" s="8" customFormat="1" ht="62.4" x14ac:dyDescent="0.3">
      <c r="A94" s="56"/>
      <c r="B94" s="57"/>
      <c r="C94" s="58" t="s">
        <v>182</v>
      </c>
      <c r="D94" s="52" t="s">
        <v>183</v>
      </c>
      <c r="E94" s="53" t="s">
        <v>184</v>
      </c>
      <c r="F94" s="41"/>
      <c r="G94" s="55">
        <v>20</v>
      </c>
      <c r="H94" s="55">
        <v>34.6</v>
      </c>
      <c r="I94" s="55">
        <v>41.5</v>
      </c>
      <c r="J94" s="55">
        <v>0</v>
      </c>
      <c r="K94" s="55">
        <v>0</v>
      </c>
      <c r="L94" s="55">
        <v>0</v>
      </c>
    </row>
    <row r="95" spans="1:13" s="8" customFormat="1" ht="78" x14ac:dyDescent="0.3">
      <c r="A95" s="56"/>
      <c r="B95" s="57"/>
      <c r="C95" s="58" t="s">
        <v>185</v>
      </c>
      <c r="D95" s="52" t="s">
        <v>186</v>
      </c>
      <c r="E95" s="53" t="s">
        <v>181</v>
      </c>
      <c r="F95" s="41"/>
      <c r="G95" s="55">
        <v>100</v>
      </c>
      <c r="H95" s="55">
        <v>82.7</v>
      </c>
      <c r="I95" s="55">
        <v>99.2</v>
      </c>
      <c r="J95" s="55">
        <v>80</v>
      </c>
      <c r="K95" s="55">
        <v>80</v>
      </c>
      <c r="L95" s="55">
        <v>80</v>
      </c>
    </row>
    <row r="96" spans="1:13" s="8" customFormat="1" ht="78" x14ac:dyDescent="0.3">
      <c r="A96" s="56"/>
      <c r="B96" s="57"/>
      <c r="C96" s="58" t="s">
        <v>187</v>
      </c>
      <c r="D96" s="52" t="s">
        <v>186</v>
      </c>
      <c r="E96" s="53" t="s">
        <v>184</v>
      </c>
      <c r="F96" s="41"/>
      <c r="G96" s="55">
        <v>10</v>
      </c>
      <c r="H96" s="55">
        <v>4.2</v>
      </c>
      <c r="I96" s="55">
        <v>5</v>
      </c>
      <c r="J96" s="55">
        <v>0</v>
      </c>
      <c r="K96" s="55">
        <v>0</v>
      </c>
      <c r="L96" s="55">
        <v>0</v>
      </c>
    </row>
    <row r="97" spans="1:12" s="8" customFormat="1" ht="62.4" x14ac:dyDescent="0.3">
      <c r="A97" s="56"/>
      <c r="B97" s="57"/>
      <c r="C97" s="51" t="s">
        <v>188</v>
      </c>
      <c r="D97" s="52" t="s">
        <v>189</v>
      </c>
      <c r="E97" s="53" t="s">
        <v>181</v>
      </c>
      <c r="F97" s="41"/>
      <c r="G97" s="55">
        <v>100</v>
      </c>
      <c r="H97" s="55">
        <v>45.5</v>
      </c>
      <c r="I97" s="55">
        <v>54.6</v>
      </c>
      <c r="J97" s="55">
        <v>0</v>
      </c>
      <c r="K97" s="55">
        <v>0</v>
      </c>
      <c r="L97" s="55">
        <v>0</v>
      </c>
    </row>
    <row r="98" spans="1:12" s="8" customFormat="1" ht="62.4" x14ac:dyDescent="0.3">
      <c r="A98" s="56"/>
      <c r="B98" s="57"/>
      <c r="C98" s="51" t="s">
        <v>190</v>
      </c>
      <c r="D98" s="52" t="s">
        <v>189</v>
      </c>
      <c r="E98" s="53" t="s">
        <v>184</v>
      </c>
      <c r="F98" s="41"/>
      <c r="G98" s="55">
        <v>0</v>
      </c>
      <c r="H98" s="55">
        <v>12.3</v>
      </c>
      <c r="I98" s="55">
        <v>14.8</v>
      </c>
      <c r="J98" s="55">
        <v>0</v>
      </c>
      <c r="K98" s="55">
        <v>0</v>
      </c>
      <c r="L98" s="55">
        <v>0</v>
      </c>
    </row>
    <row r="99" spans="1:12" s="8" customFormat="1" ht="62.4" x14ac:dyDescent="0.3">
      <c r="A99" s="56"/>
      <c r="B99" s="57"/>
      <c r="C99" s="51" t="s">
        <v>191</v>
      </c>
      <c r="D99" s="52" t="s">
        <v>192</v>
      </c>
      <c r="E99" s="53" t="s">
        <v>181</v>
      </c>
      <c r="F99" s="41"/>
      <c r="G99" s="55">
        <v>200</v>
      </c>
      <c r="H99" s="55">
        <v>2</v>
      </c>
      <c r="I99" s="55">
        <v>2.4</v>
      </c>
      <c r="J99" s="55">
        <v>0</v>
      </c>
      <c r="K99" s="55">
        <v>0</v>
      </c>
      <c r="L99" s="55">
        <v>0</v>
      </c>
    </row>
    <row r="100" spans="1:12" s="8" customFormat="1" ht="62.4" x14ac:dyDescent="0.3">
      <c r="A100" s="56"/>
      <c r="B100" s="57"/>
      <c r="C100" s="51" t="s">
        <v>193</v>
      </c>
      <c r="D100" s="52" t="s">
        <v>194</v>
      </c>
      <c r="E100" s="53" t="s">
        <v>181</v>
      </c>
      <c r="F100" s="41"/>
      <c r="G100" s="55">
        <v>0</v>
      </c>
      <c r="H100" s="55">
        <v>1.5</v>
      </c>
      <c r="I100" s="55">
        <v>1.8</v>
      </c>
      <c r="J100" s="55">
        <v>0</v>
      </c>
      <c r="K100" s="55">
        <v>0</v>
      </c>
      <c r="L100" s="55">
        <v>0</v>
      </c>
    </row>
    <row r="101" spans="1:12" s="8" customFormat="1" ht="62.4" x14ac:dyDescent="0.3">
      <c r="A101" s="56"/>
      <c r="B101" s="57"/>
      <c r="C101" s="51" t="s">
        <v>195</v>
      </c>
      <c r="D101" s="52" t="s">
        <v>196</v>
      </c>
      <c r="E101" s="53" t="s">
        <v>184</v>
      </c>
      <c r="F101" s="41"/>
      <c r="G101" s="55">
        <v>0</v>
      </c>
      <c r="H101" s="55">
        <v>1.3</v>
      </c>
      <c r="I101" s="55">
        <v>1.6</v>
      </c>
      <c r="J101" s="55">
        <v>0</v>
      </c>
      <c r="K101" s="55">
        <v>0</v>
      </c>
      <c r="L101" s="55">
        <v>0</v>
      </c>
    </row>
    <row r="102" spans="1:12" s="8" customFormat="1" ht="62.4" x14ac:dyDescent="0.3">
      <c r="A102" s="56"/>
      <c r="B102" s="57"/>
      <c r="C102" s="51" t="s">
        <v>197</v>
      </c>
      <c r="D102" s="71" t="s">
        <v>198</v>
      </c>
      <c r="E102" s="53" t="s">
        <v>181</v>
      </c>
      <c r="F102" s="41"/>
      <c r="G102" s="55">
        <v>0</v>
      </c>
      <c r="H102" s="55">
        <v>32.5</v>
      </c>
      <c r="I102" s="55">
        <v>39</v>
      </c>
      <c r="J102" s="55">
        <v>0</v>
      </c>
      <c r="K102" s="55">
        <v>0</v>
      </c>
      <c r="L102" s="55">
        <v>0</v>
      </c>
    </row>
    <row r="103" spans="1:12" ht="78" x14ac:dyDescent="0.3">
      <c r="A103" s="56"/>
      <c r="B103" s="57"/>
      <c r="C103" s="51" t="s">
        <v>199</v>
      </c>
      <c r="D103" s="52" t="s">
        <v>200</v>
      </c>
      <c r="E103" s="53" t="s">
        <v>181</v>
      </c>
      <c r="F103" s="41"/>
      <c r="G103" s="55">
        <v>116</v>
      </c>
      <c r="H103" s="55">
        <v>86.2</v>
      </c>
      <c r="I103" s="55">
        <v>103.4</v>
      </c>
      <c r="J103" s="55">
        <v>90</v>
      </c>
      <c r="K103" s="55">
        <v>90</v>
      </c>
      <c r="L103" s="55">
        <v>90</v>
      </c>
    </row>
    <row r="104" spans="1:12" ht="78" x14ac:dyDescent="0.3">
      <c r="A104" s="56"/>
      <c r="B104" s="57"/>
      <c r="C104" s="51" t="s">
        <v>201</v>
      </c>
      <c r="D104" s="52" t="s">
        <v>202</v>
      </c>
      <c r="E104" s="53" t="s">
        <v>181</v>
      </c>
      <c r="F104" s="41"/>
      <c r="G104" s="55">
        <v>0</v>
      </c>
      <c r="H104" s="55">
        <v>7</v>
      </c>
      <c r="I104" s="55">
        <v>8.4</v>
      </c>
      <c r="J104" s="55">
        <v>0</v>
      </c>
      <c r="K104" s="55">
        <v>0</v>
      </c>
      <c r="L104" s="55">
        <v>0</v>
      </c>
    </row>
    <row r="105" spans="1:12" ht="62.4" x14ac:dyDescent="0.3">
      <c r="A105" s="56"/>
      <c r="B105" s="57"/>
      <c r="C105" s="96" t="s">
        <v>203</v>
      </c>
      <c r="D105" s="52" t="s">
        <v>204</v>
      </c>
      <c r="E105" s="53" t="s">
        <v>181</v>
      </c>
      <c r="F105" s="41"/>
      <c r="G105" s="55">
        <v>0</v>
      </c>
      <c r="H105" s="55">
        <v>3.1</v>
      </c>
      <c r="I105" s="55">
        <v>3.7</v>
      </c>
      <c r="J105" s="55">
        <v>0</v>
      </c>
      <c r="K105" s="55">
        <v>0</v>
      </c>
      <c r="L105" s="55">
        <v>0</v>
      </c>
    </row>
    <row r="106" spans="1:12" ht="62.4" x14ac:dyDescent="0.3">
      <c r="A106" s="56"/>
      <c r="B106" s="57"/>
      <c r="C106" s="51" t="s">
        <v>205</v>
      </c>
      <c r="D106" s="52" t="s">
        <v>206</v>
      </c>
      <c r="E106" s="53" t="s">
        <v>181</v>
      </c>
      <c r="F106" s="41"/>
      <c r="G106" s="55">
        <v>200</v>
      </c>
      <c r="H106" s="55">
        <v>72.099999999999994</v>
      </c>
      <c r="I106" s="55">
        <v>86.5</v>
      </c>
      <c r="J106" s="55">
        <v>70</v>
      </c>
      <c r="K106" s="55">
        <v>70</v>
      </c>
      <c r="L106" s="55">
        <v>70</v>
      </c>
    </row>
    <row r="107" spans="1:12" ht="62.4" x14ac:dyDescent="0.3">
      <c r="A107" s="56"/>
      <c r="B107" s="57"/>
      <c r="C107" s="58" t="s">
        <v>207</v>
      </c>
      <c r="D107" s="52" t="s">
        <v>206</v>
      </c>
      <c r="E107" s="53" t="s">
        <v>184</v>
      </c>
      <c r="F107" s="41"/>
      <c r="G107" s="55">
        <v>0</v>
      </c>
      <c r="H107" s="55">
        <v>0.7</v>
      </c>
      <c r="I107" s="55">
        <v>0.8</v>
      </c>
      <c r="J107" s="55">
        <v>0</v>
      </c>
      <c r="K107" s="55">
        <v>0</v>
      </c>
      <c r="L107" s="55">
        <v>0</v>
      </c>
    </row>
    <row r="108" spans="1:12" ht="62.4" x14ac:dyDescent="0.3">
      <c r="A108" s="56"/>
      <c r="B108" s="57"/>
      <c r="C108" s="58" t="s">
        <v>208</v>
      </c>
      <c r="D108" s="52" t="s">
        <v>209</v>
      </c>
      <c r="E108" s="53" t="s">
        <v>181</v>
      </c>
      <c r="F108" s="41"/>
      <c r="G108" s="55">
        <v>310</v>
      </c>
      <c r="H108" s="55">
        <v>276.39999999999998</v>
      </c>
      <c r="I108" s="55">
        <v>331.7</v>
      </c>
      <c r="J108" s="55">
        <v>160</v>
      </c>
      <c r="K108" s="55">
        <v>220</v>
      </c>
      <c r="L108" s="55">
        <v>282.39999999999998</v>
      </c>
    </row>
    <row r="109" spans="1:12" ht="62.4" x14ac:dyDescent="0.3">
      <c r="A109" s="56"/>
      <c r="B109" s="57"/>
      <c r="C109" s="58" t="s">
        <v>210</v>
      </c>
      <c r="D109" s="52" t="s">
        <v>209</v>
      </c>
      <c r="E109" s="53" t="s">
        <v>184</v>
      </c>
      <c r="F109" s="41"/>
      <c r="G109" s="55">
        <v>20</v>
      </c>
      <c r="H109" s="55">
        <v>26</v>
      </c>
      <c r="I109" s="55">
        <v>31.2</v>
      </c>
      <c r="J109" s="55">
        <v>0</v>
      </c>
      <c r="K109" s="55">
        <v>0</v>
      </c>
      <c r="L109" s="55">
        <v>0</v>
      </c>
    </row>
    <row r="110" spans="1:12" ht="62.4" x14ac:dyDescent="0.3">
      <c r="A110" s="56"/>
      <c r="B110" s="57"/>
      <c r="C110" s="96" t="s">
        <v>211</v>
      </c>
      <c r="D110" s="52" t="s">
        <v>212</v>
      </c>
      <c r="E110" s="53" t="s">
        <v>116</v>
      </c>
      <c r="F110" s="41"/>
      <c r="G110" s="55">
        <v>300</v>
      </c>
      <c r="H110" s="55">
        <v>40.200000000000003</v>
      </c>
      <c r="I110" s="55">
        <v>40.200000000000003</v>
      </c>
      <c r="J110" s="55">
        <v>0</v>
      </c>
      <c r="K110" s="55">
        <v>0</v>
      </c>
      <c r="L110" s="55">
        <v>0</v>
      </c>
    </row>
    <row r="111" spans="1:12" ht="78" x14ac:dyDescent="0.3">
      <c r="A111" s="56"/>
      <c r="B111" s="57"/>
      <c r="C111" s="96" t="s">
        <v>213</v>
      </c>
      <c r="D111" s="52" t="s">
        <v>214</v>
      </c>
      <c r="E111" s="53" t="s">
        <v>98</v>
      </c>
      <c r="F111" s="41"/>
      <c r="G111" s="55">
        <v>0</v>
      </c>
      <c r="H111" s="55">
        <v>23.2</v>
      </c>
      <c r="I111" s="55">
        <v>23.2</v>
      </c>
      <c r="J111" s="55">
        <v>0</v>
      </c>
      <c r="K111" s="55">
        <v>0</v>
      </c>
      <c r="L111" s="55">
        <v>0</v>
      </c>
    </row>
    <row r="112" spans="1:12" ht="46.8" x14ac:dyDescent="0.3">
      <c r="A112" s="56"/>
      <c r="B112" s="57"/>
      <c r="C112" s="96" t="s">
        <v>215</v>
      </c>
      <c r="D112" s="52" t="s">
        <v>216</v>
      </c>
      <c r="E112" s="53" t="s">
        <v>116</v>
      </c>
      <c r="F112" s="41"/>
      <c r="G112" s="55">
        <v>400</v>
      </c>
      <c r="H112" s="55">
        <v>379.3</v>
      </c>
      <c r="I112" s="55">
        <v>379.3</v>
      </c>
      <c r="J112" s="55">
        <v>0</v>
      </c>
      <c r="K112" s="55">
        <v>0</v>
      </c>
      <c r="L112" s="55">
        <v>0</v>
      </c>
    </row>
    <row r="113" spans="1:12" ht="62.4" x14ac:dyDescent="0.3">
      <c r="A113" s="56"/>
      <c r="B113" s="57"/>
      <c r="C113" s="96" t="s">
        <v>217</v>
      </c>
      <c r="D113" s="52" t="s">
        <v>218</v>
      </c>
      <c r="E113" s="53" t="s">
        <v>119</v>
      </c>
      <c r="F113" s="41"/>
      <c r="G113" s="55">
        <v>0</v>
      </c>
      <c r="H113" s="55">
        <v>0</v>
      </c>
      <c r="I113" s="55">
        <v>0</v>
      </c>
      <c r="J113" s="55">
        <v>400</v>
      </c>
      <c r="K113" s="55">
        <v>400</v>
      </c>
      <c r="L113" s="55">
        <v>400</v>
      </c>
    </row>
    <row r="114" spans="1:12" ht="93.6" x14ac:dyDescent="0.3">
      <c r="A114" s="56"/>
      <c r="B114" s="57"/>
      <c r="C114" s="96" t="s">
        <v>219</v>
      </c>
      <c r="D114" s="70" t="s">
        <v>220</v>
      </c>
      <c r="E114" s="53" t="s">
        <v>26</v>
      </c>
      <c r="F114" s="41"/>
      <c r="G114" s="55">
        <v>0</v>
      </c>
      <c r="H114" s="55">
        <v>3</v>
      </c>
      <c r="I114" s="55">
        <v>3</v>
      </c>
      <c r="J114" s="55">
        <v>0</v>
      </c>
      <c r="K114" s="55">
        <v>0</v>
      </c>
      <c r="L114" s="55">
        <v>0</v>
      </c>
    </row>
    <row r="115" spans="1:12" ht="93.6" x14ac:dyDescent="0.3">
      <c r="A115" s="56"/>
      <c r="B115" s="57"/>
      <c r="C115" s="96" t="s">
        <v>221</v>
      </c>
      <c r="D115" s="70" t="s">
        <v>220</v>
      </c>
      <c r="E115" s="53" t="s">
        <v>98</v>
      </c>
      <c r="F115" s="41"/>
      <c r="G115" s="55">
        <v>0</v>
      </c>
      <c r="H115" s="55">
        <v>7.7</v>
      </c>
      <c r="I115" s="55">
        <v>7.7</v>
      </c>
      <c r="J115" s="55">
        <v>0</v>
      </c>
      <c r="K115" s="55">
        <v>0</v>
      </c>
      <c r="L115" s="55">
        <v>0</v>
      </c>
    </row>
    <row r="116" spans="1:12" ht="93.6" x14ac:dyDescent="0.3">
      <c r="A116" s="56"/>
      <c r="B116" s="57"/>
      <c r="C116" s="96" t="s">
        <v>222</v>
      </c>
      <c r="D116" s="70" t="s">
        <v>220</v>
      </c>
      <c r="E116" s="53" t="s">
        <v>116</v>
      </c>
      <c r="F116" s="41"/>
      <c r="G116" s="55">
        <v>0</v>
      </c>
      <c r="H116" s="55">
        <v>5.5</v>
      </c>
      <c r="I116" s="55">
        <v>5.5</v>
      </c>
      <c r="J116" s="55">
        <v>0</v>
      </c>
      <c r="K116" s="55">
        <v>0</v>
      </c>
      <c r="L116" s="55">
        <v>0</v>
      </c>
    </row>
    <row r="117" spans="1:12" ht="62.4" x14ac:dyDescent="0.3">
      <c r="A117" s="56"/>
      <c r="B117" s="57"/>
      <c r="C117" s="96" t="s">
        <v>223</v>
      </c>
      <c r="D117" s="70" t="s">
        <v>224</v>
      </c>
      <c r="E117" s="53" t="s">
        <v>26</v>
      </c>
      <c r="F117" s="41"/>
      <c r="G117" s="55">
        <v>0</v>
      </c>
      <c r="H117" s="55">
        <v>8.1999999999999993</v>
      </c>
      <c r="I117" s="55">
        <v>8.1999999999999993</v>
      </c>
      <c r="J117" s="55">
        <v>0</v>
      </c>
      <c r="K117" s="55">
        <v>0</v>
      </c>
      <c r="L117" s="55">
        <v>0</v>
      </c>
    </row>
    <row r="118" spans="1:12" ht="62.4" x14ac:dyDescent="0.3">
      <c r="A118" s="56"/>
      <c r="B118" s="57"/>
      <c r="C118" s="96" t="s">
        <v>225</v>
      </c>
      <c r="D118" s="70" t="s">
        <v>226</v>
      </c>
      <c r="E118" s="53" t="s">
        <v>227</v>
      </c>
      <c r="F118" s="41"/>
      <c r="G118" s="55">
        <v>900</v>
      </c>
      <c r="H118" s="55">
        <v>698.8</v>
      </c>
      <c r="I118" s="55">
        <v>698.8</v>
      </c>
      <c r="J118" s="55">
        <v>700</v>
      </c>
      <c r="K118" s="55">
        <v>700</v>
      </c>
      <c r="L118" s="55">
        <v>700</v>
      </c>
    </row>
    <row r="119" spans="1:12" x14ac:dyDescent="0.3">
      <c r="A119" s="56"/>
      <c r="B119" s="38" t="s">
        <v>228</v>
      </c>
      <c r="C119" s="61" t="s">
        <v>229</v>
      </c>
      <c r="D119" s="62" t="s">
        <v>230</v>
      </c>
      <c r="E119" s="53"/>
      <c r="F119" s="41"/>
      <c r="G119" s="42">
        <f>SUM(G120:G149)</f>
        <v>12218.3</v>
      </c>
      <c r="H119" s="42">
        <f t="shared" ref="H119:J119" si="25">SUM(H120:H149)</f>
        <v>72497.5</v>
      </c>
      <c r="I119" s="42">
        <f t="shared" si="25"/>
        <v>65225.4</v>
      </c>
      <c r="J119" s="42">
        <f t="shared" si="25"/>
        <v>0</v>
      </c>
      <c r="K119" s="42">
        <f t="shared" ref="K119" si="26">SUM(K120:K149)</f>
        <v>0</v>
      </c>
      <c r="L119" s="42">
        <f t="shared" ref="L119" si="27">SUM(L120:L149)</f>
        <v>0</v>
      </c>
    </row>
    <row r="120" spans="1:12" ht="78" x14ac:dyDescent="0.3">
      <c r="A120" s="56"/>
      <c r="B120" s="57"/>
      <c r="C120" s="51" t="s">
        <v>231</v>
      </c>
      <c r="D120" s="52" t="s">
        <v>232</v>
      </c>
      <c r="E120" s="53" t="s">
        <v>98</v>
      </c>
      <c r="F120" s="41"/>
      <c r="G120" s="55">
        <v>0</v>
      </c>
      <c r="H120" s="55">
        <v>5.9</v>
      </c>
      <c r="I120" s="55">
        <v>0</v>
      </c>
      <c r="J120" s="55">
        <v>0</v>
      </c>
      <c r="K120" s="55">
        <v>0</v>
      </c>
      <c r="L120" s="55">
        <v>0</v>
      </c>
    </row>
    <row r="121" spans="1:12" ht="46.8" x14ac:dyDescent="0.3">
      <c r="A121" s="56"/>
      <c r="B121" s="57"/>
      <c r="C121" s="51" t="s">
        <v>233</v>
      </c>
      <c r="D121" s="52" t="s">
        <v>232</v>
      </c>
      <c r="E121" s="53" t="s">
        <v>116</v>
      </c>
      <c r="F121" s="41"/>
      <c r="G121" s="55">
        <v>0</v>
      </c>
      <c r="H121" s="55">
        <v>4.4000000000000004</v>
      </c>
      <c r="I121" s="55">
        <v>0</v>
      </c>
      <c r="J121" s="55">
        <v>0</v>
      </c>
      <c r="K121" s="55">
        <v>0</v>
      </c>
      <c r="L121" s="55">
        <v>0</v>
      </c>
    </row>
    <row r="122" spans="1:12" ht="62.4" x14ac:dyDescent="0.3">
      <c r="A122" s="56"/>
      <c r="B122" s="57"/>
      <c r="C122" s="51" t="s">
        <v>234</v>
      </c>
      <c r="D122" s="70" t="s">
        <v>235</v>
      </c>
      <c r="E122" s="97" t="s">
        <v>145</v>
      </c>
      <c r="F122" s="41"/>
      <c r="G122" s="98">
        <v>0</v>
      </c>
      <c r="H122" s="98">
        <v>60268.6</v>
      </c>
      <c r="I122" s="76">
        <v>53006.8</v>
      </c>
      <c r="J122" s="55">
        <v>0</v>
      </c>
      <c r="K122" s="55">
        <v>0</v>
      </c>
      <c r="L122" s="55">
        <v>0</v>
      </c>
    </row>
    <row r="123" spans="1:12" ht="78" x14ac:dyDescent="0.3">
      <c r="A123" s="56"/>
      <c r="B123" s="57"/>
      <c r="C123" s="51" t="s">
        <v>236</v>
      </c>
      <c r="D123" s="70" t="s">
        <v>235</v>
      </c>
      <c r="E123" s="97" t="s">
        <v>237</v>
      </c>
      <c r="F123" s="51"/>
      <c r="G123" s="99">
        <v>0</v>
      </c>
      <c r="H123" s="99">
        <v>0.3</v>
      </c>
      <c r="I123" s="55">
        <v>0.3</v>
      </c>
      <c r="J123" s="55">
        <v>0</v>
      </c>
      <c r="K123" s="55">
        <v>0</v>
      </c>
      <c r="L123" s="55">
        <v>0</v>
      </c>
    </row>
    <row r="124" spans="1:12" ht="46.8" x14ac:dyDescent="0.3">
      <c r="A124" s="56"/>
      <c r="B124" s="57"/>
      <c r="C124" s="51" t="s">
        <v>238</v>
      </c>
      <c r="D124" s="100" t="s">
        <v>239</v>
      </c>
      <c r="E124" s="53" t="s">
        <v>116</v>
      </c>
      <c r="F124" s="51"/>
      <c r="G124" s="101">
        <v>238.6</v>
      </c>
      <c r="H124" s="101">
        <v>238.6</v>
      </c>
      <c r="I124" s="101">
        <v>238.6</v>
      </c>
      <c r="J124" s="55">
        <v>0</v>
      </c>
      <c r="K124" s="55">
        <v>0</v>
      </c>
      <c r="L124" s="55">
        <v>0</v>
      </c>
    </row>
    <row r="125" spans="1:12" ht="46.8" x14ac:dyDescent="0.3">
      <c r="A125" s="56"/>
      <c r="B125" s="57"/>
      <c r="C125" s="51" t="s">
        <v>240</v>
      </c>
      <c r="D125" s="100" t="s">
        <v>241</v>
      </c>
      <c r="E125" s="53" t="s">
        <v>116</v>
      </c>
      <c r="F125" s="51"/>
      <c r="G125" s="101">
        <v>225</v>
      </c>
      <c r="H125" s="101">
        <v>225</v>
      </c>
      <c r="I125" s="101">
        <v>225</v>
      </c>
      <c r="J125" s="55">
        <v>0</v>
      </c>
      <c r="K125" s="55">
        <v>0</v>
      </c>
      <c r="L125" s="55">
        <v>0</v>
      </c>
    </row>
    <row r="126" spans="1:12" ht="62.4" x14ac:dyDescent="0.3">
      <c r="A126" s="56"/>
      <c r="B126" s="57"/>
      <c r="C126" s="51" t="s">
        <v>242</v>
      </c>
      <c r="D126" s="102" t="s">
        <v>243</v>
      </c>
      <c r="E126" s="53" t="s">
        <v>116</v>
      </c>
      <c r="F126" s="51"/>
      <c r="G126" s="101">
        <v>239</v>
      </c>
      <c r="H126" s="101">
        <v>239</v>
      </c>
      <c r="I126" s="101">
        <v>239</v>
      </c>
      <c r="J126" s="55">
        <v>0</v>
      </c>
      <c r="K126" s="55">
        <v>0</v>
      </c>
      <c r="L126" s="55">
        <v>0</v>
      </c>
    </row>
    <row r="127" spans="1:12" ht="62.4" x14ac:dyDescent="0.3">
      <c r="A127" s="56"/>
      <c r="B127" s="57"/>
      <c r="C127" s="51" t="s">
        <v>244</v>
      </c>
      <c r="D127" s="102" t="s">
        <v>245</v>
      </c>
      <c r="E127" s="53" t="s">
        <v>116</v>
      </c>
      <c r="F127" s="51"/>
      <c r="G127" s="101">
        <v>179.5</v>
      </c>
      <c r="H127" s="101">
        <v>179.5</v>
      </c>
      <c r="I127" s="101">
        <v>179.5</v>
      </c>
      <c r="J127" s="55">
        <v>0</v>
      </c>
      <c r="K127" s="55">
        <v>0</v>
      </c>
      <c r="L127" s="55">
        <v>0</v>
      </c>
    </row>
    <row r="128" spans="1:12" ht="46.8" x14ac:dyDescent="0.3">
      <c r="A128" s="56"/>
      <c r="B128" s="57"/>
      <c r="C128" s="51" t="s">
        <v>246</v>
      </c>
      <c r="D128" s="100" t="s">
        <v>247</v>
      </c>
      <c r="E128" s="53" t="s">
        <v>116</v>
      </c>
      <c r="F128" s="51"/>
      <c r="G128" s="101">
        <v>298.60000000000002</v>
      </c>
      <c r="H128" s="101">
        <v>298.60000000000002</v>
      </c>
      <c r="I128" s="101">
        <v>298.60000000000002</v>
      </c>
      <c r="J128" s="55">
        <v>0</v>
      </c>
      <c r="K128" s="55">
        <v>0</v>
      </c>
      <c r="L128" s="55">
        <v>0</v>
      </c>
    </row>
    <row r="129" spans="1:12" ht="46.8" x14ac:dyDescent="0.3">
      <c r="A129" s="56"/>
      <c r="B129" s="57"/>
      <c r="C129" s="51" t="s">
        <v>248</v>
      </c>
      <c r="D129" s="100" t="s">
        <v>249</v>
      </c>
      <c r="E129" s="53" t="s">
        <v>116</v>
      </c>
      <c r="F129" s="51"/>
      <c r="G129" s="101">
        <v>236.4</v>
      </c>
      <c r="H129" s="101">
        <v>236.4</v>
      </c>
      <c r="I129" s="101">
        <v>236.4</v>
      </c>
      <c r="J129" s="55">
        <v>0</v>
      </c>
      <c r="K129" s="55">
        <v>0</v>
      </c>
      <c r="L129" s="55">
        <v>0</v>
      </c>
    </row>
    <row r="130" spans="1:12" ht="46.8" x14ac:dyDescent="0.3">
      <c r="A130" s="56"/>
      <c r="B130" s="57"/>
      <c r="C130" s="51" t="s">
        <v>250</v>
      </c>
      <c r="D130" s="100" t="s">
        <v>251</v>
      </c>
      <c r="E130" s="53" t="s">
        <v>116</v>
      </c>
      <c r="F130" s="51"/>
      <c r="G130" s="101">
        <v>240</v>
      </c>
      <c r="H130" s="101">
        <v>240</v>
      </c>
      <c r="I130" s="101">
        <v>240</v>
      </c>
      <c r="J130" s="55">
        <v>0</v>
      </c>
      <c r="K130" s="55">
        <v>0</v>
      </c>
      <c r="L130" s="55">
        <v>0</v>
      </c>
    </row>
    <row r="131" spans="1:12" ht="46.8" x14ac:dyDescent="0.3">
      <c r="A131" s="56"/>
      <c r="B131" s="57"/>
      <c r="C131" s="51" t="s">
        <v>252</v>
      </c>
      <c r="D131" s="100" t="s">
        <v>253</v>
      </c>
      <c r="E131" s="53" t="s">
        <v>116</v>
      </c>
      <c r="F131" s="51"/>
      <c r="G131" s="101">
        <v>250</v>
      </c>
      <c r="H131" s="101">
        <v>250</v>
      </c>
      <c r="I131" s="101">
        <v>250</v>
      </c>
      <c r="J131" s="55">
        <v>0</v>
      </c>
      <c r="K131" s="55">
        <v>0</v>
      </c>
      <c r="L131" s="55">
        <v>0</v>
      </c>
    </row>
    <row r="132" spans="1:12" ht="46.8" x14ac:dyDescent="0.3">
      <c r="A132" s="56"/>
      <c r="B132" s="57"/>
      <c r="C132" s="51" t="s">
        <v>254</v>
      </c>
      <c r="D132" s="100" t="s">
        <v>255</v>
      </c>
      <c r="E132" s="53" t="s">
        <v>116</v>
      </c>
      <c r="F132" s="51"/>
      <c r="G132" s="101">
        <v>240</v>
      </c>
      <c r="H132" s="101">
        <v>240</v>
      </c>
      <c r="I132" s="101">
        <v>240</v>
      </c>
      <c r="J132" s="55">
        <v>0</v>
      </c>
      <c r="K132" s="55">
        <v>0</v>
      </c>
      <c r="L132" s="55">
        <v>0</v>
      </c>
    </row>
    <row r="133" spans="1:12" ht="46.8" x14ac:dyDescent="0.3">
      <c r="A133" s="56"/>
      <c r="B133" s="57"/>
      <c r="C133" s="51" t="s">
        <v>256</v>
      </c>
      <c r="D133" s="100" t="s">
        <v>257</v>
      </c>
      <c r="E133" s="53" t="s">
        <v>116</v>
      </c>
      <c r="F133" s="51"/>
      <c r="G133" s="101">
        <v>232.7</v>
      </c>
      <c r="H133" s="101">
        <v>232.7</v>
      </c>
      <c r="I133" s="101">
        <v>232.7</v>
      </c>
      <c r="J133" s="55">
        <v>0</v>
      </c>
      <c r="K133" s="55">
        <v>0</v>
      </c>
      <c r="L133" s="55">
        <v>0</v>
      </c>
    </row>
    <row r="134" spans="1:12" ht="46.8" x14ac:dyDescent="0.3">
      <c r="A134" s="56"/>
      <c r="B134" s="57"/>
      <c r="C134" s="51" t="s">
        <v>258</v>
      </c>
      <c r="D134" s="100" t="s">
        <v>259</v>
      </c>
      <c r="E134" s="53" t="s">
        <v>116</v>
      </c>
      <c r="F134" s="51"/>
      <c r="G134" s="101">
        <v>192</v>
      </c>
      <c r="H134" s="101">
        <v>192</v>
      </c>
      <c r="I134" s="101">
        <v>192</v>
      </c>
      <c r="J134" s="55">
        <v>0</v>
      </c>
      <c r="K134" s="55">
        <v>0</v>
      </c>
      <c r="L134" s="55">
        <v>0</v>
      </c>
    </row>
    <row r="135" spans="1:12" ht="46.8" x14ac:dyDescent="0.3">
      <c r="A135" s="56"/>
      <c r="B135" s="57"/>
      <c r="C135" s="51" t="s">
        <v>260</v>
      </c>
      <c r="D135" s="100" t="s">
        <v>261</v>
      </c>
      <c r="E135" s="53" t="s">
        <v>116</v>
      </c>
      <c r="F135" s="51"/>
      <c r="G135" s="101">
        <v>149.9</v>
      </c>
      <c r="H135" s="101">
        <v>149.9</v>
      </c>
      <c r="I135" s="101">
        <v>149.9</v>
      </c>
      <c r="J135" s="55">
        <v>0</v>
      </c>
      <c r="K135" s="55">
        <v>0</v>
      </c>
      <c r="L135" s="55">
        <v>0</v>
      </c>
    </row>
    <row r="136" spans="1:12" ht="46.8" x14ac:dyDescent="0.3">
      <c r="A136" s="56"/>
      <c r="B136" s="57"/>
      <c r="C136" s="51" t="s">
        <v>262</v>
      </c>
      <c r="D136" s="100" t="s">
        <v>263</v>
      </c>
      <c r="E136" s="53" t="s">
        <v>116</v>
      </c>
      <c r="F136" s="51"/>
      <c r="G136" s="101">
        <v>2320</v>
      </c>
      <c r="H136" s="101">
        <v>2320</v>
      </c>
      <c r="I136" s="101">
        <v>2320</v>
      </c>
      <c r="J136" s="55">
        <v>0</v>
      </c>
      <c r="K136" s="55">
        <v>0</v>
      </c>
      <c r="L136" s="55">
        <v>0</v>
      </c>
    </row>
    <row r="137" spans="1:12" ht="46.8" x14ac:dyDescent="0.3">
      <c r="A137" s="56"/>
      <c r="B137" s="57"/>
      <c r="C137" s="51" t="s">
        <v>264</v>
      </c>
      <c r="D137" s="100" t="s">
        <v>265</v>
      </c>
      <c r="E137" s="53" t="s">
        <v>116</v>
      </c>
      <c r="F137" s="51"/>
      <c r="G137" s="101">
        <v>440.2</v>
      </c>
      <c r="H137" s="101">
        <v>440.2</v>
      </c>
      <c r="I137" s="101">
        <v>440.2</v>
      </c>
      <c r="J137" s="55">
        <v>0</v>
      </c>
      <c r="K137" s="55">
        <v>0</v>
      </c>
      <c r="L137" s="55">
        <v>0</v>
      </c>
    </row>
    <row r="138" spans="1:12" ht="46.8" x14ac:dyDescent="0.3">
      <c r="A138" s="56"/>
      <c r="B138" s="57"/>
      <c r="C138" s="51" t="s">
        <v>266</v>
      </c>
      <c r="D138" s="100" t="s">
        <v>267</v>
      </c>
      <c r="E138" s="53" t="s">
        <v>116</v>
      </c>
      <c r="F138" s="51"/>
      <c r="G138" s="101">
        <v>240</v>
      </c>
      <c r="H138" s="101">
        <v>240</v>
      </c>
      <c r="I138" s="101">
        <v>240</v>
      </c>
      <c r="J138" s="55">
        <v>0</v>
      </c>
      <c r="K138" s="55">
        <v>0</v>
      </c>
      <c r="L138" s="55">
        <v>0</v>
      </c>
    </row>
    <row r="139" spans="1:12" ht="46.8" x14ac:dyDescent="0.3">
      <c r="A139" s="56"/>
      <c r="B139" s="57"/>
      <c r="C139" s="51" t="s">
        <v>268</v>
      </c>
      <c r="D139" s="100" t="s">
        <v>269</v>
      </c>
      <c r="E139" s="93" t="s">
        <v>116</v>
      </c>
      <c r="F139" s="58"/>
      <c r="G139" s="101">
        <v>49.9</v>
      </c>
      <c r="H139" s="101">
        <v>49.9</v>
      </c>
      <c r="I139" s="101">
        <v>49.9</v>
      </c>
      <c r="J139" s="55">
        <v>0</v>
      </c>
      <c r="K139" s="55">
        <v>0</v>
      </c>
      <c r="L139" s="55">
        <v>0</v>
      </c>
    </row>
    <row r="140" spans="1:12" ht="46.8" x14ac:dyDescent="0.3">
      <c r="A140" s="56"/>
      <c r="B140" s="57"/>
      <c r="C140" s="51" t="s">
        <v>270</v>
      </c>
      <c r="D140" s="100" t="s">
        <v>271</v>
      </c>
      <c r="E140" s="53" t="s">
        <v>116</v>
      </c>
      <c r="F140" s="51"/>
      <c r="G140" s="101">
        <v>216.2</v>
      </c>
      <c r="H140" s="101">
        <v>216.2</v>
      </c>
      <c r="I140" s="101">
        <v>216.2</v>
      </c>
      <c r="J140" s="55">
        <v>0</v>
      </c>
      <c r="K140" s="55">
        <v>0</v>
      </c>
      <c r="L140" s="55">
        <v>0</v>
      </c>
    </row>
    <row r="141" spans="1:12" ht="46.8" x14ac:dyDescent="0.3">
      <c r="A141" s="56"/>
      <c r="B141" s="57"/>
      <c r="C141" s="51" t="s">
        <v>272</v>
      </c>
      <c r="D141" s="100" t="s">
        <v>273</v>
      </c>
      <c r="E141" s="53" t="s">
        <v>116</v>
      </c>
      <c r="F141" s="51"/>
      <c r="G141" s="101">
        <v>30.8</v>
      </c>
      <c r="H141" s="101">
        <v>30.8</v>
      </c>
      <c r="I141" s="101">
        <v>30.8</v>
      </c>
      <c r="J141" s="55">
        <v>0</v>
      </c>
      <c r="K141" s="55">
        <v>0</v>
      </c>
      <c r="L141" s="55">
        <v>0</v>
      </c>
    </row>
    <row r="142" spans="1:12" ht="46.8" x14ac:dyDescent="0.3">
      <c r="A142" s="56"/>
      <c r="B142" s="57"/>
      <c r="C142" s="51" t="s">
        <v>274</v>
      </c>
      <c r="D142" s="100" t="s">
        <v>275</v>
      </c>
      <c r="E142" s="53" t="s">
        <v>116</v>
      </c>
      <c r="F142" s="51"/>
      <c r="G142" s="101">
        <v>2340</v>
      </c>
      <c r="H142" s="101">
        <v>2340</v>
      </c>
      <c r="I142" s="101">
        <v>2340</v>
      </c>
      <c r="J142" s="55">
        <v>0</v>
      </c>
      <c r="K142" s="55">
        <v>0</v>
      </c>
      <c r="L142" s="55">
        <v>0</v>
      </c>
    </row>
    <row r="143" spans="1:12" ht="46.8" x14ac:dyDescent="0.3">
      <c r="A143" s="56"/>
      <c r="B143" s="57"/>
      <c r="C143" s="51" t="s">
        <v>276</v>
      </c>
      <c r="D143" s="100" t="s">
        <v>277</v>
      </c>
      <c r="E143" s="53" t="s">
        <v>116</v>
      </c>
      <c r="F143" s="51"/>
      <c r="G143" s="101">
        <v>1120</v>
      </c>
      <c r="H143" s="101">
        <v>1120</v>
      </c>
      <c r="I143" s="101">
        <v>1120</v>
      </c>
      <c r="J143" s="55">
        <v>0</v>
      </c>
      <c r="K143" s="55">
        <v>0</v>
      </c>
      <c r="L143" s="55">
        <v>0</v>
      </c>
    </row>
    <row r="144" spans="1:12" ht="46.8" x14ac:dyDescent="0.3">
      <c r="A144" s="56"/>
      <c r="B144" s="57"/>
      <c r="C144" s="51" t="s">
        <v>278</v>
      </c>
      <c r="D144" s="100" t="s">
        <v>279</v>
      </c>
      <c r="E144" s="53" t="s">
        <v>116</v>
      </c>
      <c r="F144" s="51"/>
      <c r="G144" s="101">
        <v>305.10000000000002</v>
      </c>
      <c r="H144" s="101">
        <v>305.10000000000002</v>
      </c>
      <c r="I144" s="101">
        <v>305.10000000000002</v>
      </c>
      <c r="J144" s="55">
        <v>0</v>
      </c>
      <c r="K144" s="55">
        <v>0</v>
      </c>
      <c r="L144" s="55">
        <v>0</v>
      </c>
    </row>
    <row r="145" spans="1:41" ht="46.8" x14ac:dyDescent="0.3">
      <c r="A145" s="56"/>
      <c r="B145" s="57"/>
      <c r="C145" s="51" t="s">
        <v>280</v>
      </c>
      <c r="D145" s="100" t="s">
        <v>281</v>
      </c>
      <c r="E145" s="53" t="s">
        <v>116</v>
      </c>
      <c r="F145" s="51"/>
      <c r="G145" s="101">
        <v>194.4</v>
      </c>
      <c r="H145" s="101">
        <v>194.4</v>
      </c>
      <c r="I145" s="101">
        <v>194.4</v>
      </c>
      <c r="J145" s="55">
        <v>0</v>
      </c>
      <c r="K145" s="55">
        <v>0</v>
      </c>
      <c r="L145" s="55">
        <v>0</v>
      </c>
    </row>
    <row r="146" spans="1:41" ht="46.8" x14ac:dyDescent="0.3">
      <c r="A146" s="56"/>
      <c r="B146" s="57"/>
      <c r="C146" s="51" t="s">
        <v>282</v>
      </c>
      <c r="D146" s="100" t="s">
        <v>283</v>
      </c>
      <c r="E146" s="53" t="s">
        <v>116</v>
      </c>
      <c r="F146" s="51"/>
      <c r="G146" s="101">
        <v>280</v>
      </c>
      <c r="H146" s="101">
        <v>280</v>
      </c>
      <c r="I146" s="101">
        <v>280</v>
      </c>
      <c r="J146" s="55">
        <v>0</v>
      </c>
      <c r="K146" s="55">
        <v>0</v>
      </c>
      <c r="L146" s="55">
        <v>0</v>
      </c>
    </row>
    <row r="147" spans="1:41" ht="46.8" x14ac:dyDescent="0.3">
      <c r="A147" s="56"/>
      <c r="B147" s="57"/>
      <c r="C147" s="51" t="s">
        <v>284</v>
      </c>
      <c r="D147" s="100" t="s">
        <v>285</v>
      </c>
      <c r="E147" s="53" t="s">
        <v>116</v>
      </c>
      <c r="F147" s="51"/>
      <c r="G147" s="101">
        <v>280</v>
      </c>
      <c r="H147" s="101">
        <v>280</v>
      </c>
      <c r="I147" s="101">
        <v>280</v>
      </c>
      <c r="J147" s="55">
        <v>0</v>
      </c>
      <c r="K147" s="55">
        <v>0</v>
      </c>
      <c r="L147" s="55">
        <v>0</v>
      </c>
    </row>
    <row r="148" spans="1:41" ht="46.8" x14ac:dyDescent="0.3">
      <c r="A148" s="56"/>
      <c r="B148" s="57"/>
      <c r="C148" s="51" t="s">
        <v>286</v>
      </c>
      <c r="D148" s="100" t="s">
        <v>287</v>
      </c>
      <c r="E148" s="53" t="s">
        <v>116</v>
      </c>
      <c r="F148" s="51"/>
      <c r="G148" s="101">
        <v>560</v>
      </c>
      <c r="H148" s="101">
        <v>560</v>
      </c>
      <c r="I148" s="101">
        <v>560</v>
      </c>
      <c r="J148" s="55">
        <v>0</v>
      </c>
      <c r="K148" s="55">
        <v>0</v>
      </c>
      <c r="L148" s="55">
        <v>0</v>
      </c>
    </row>
    <row r="149" spans="1:41" ht="62.4" x14ac:dyDescent="0.3">
      <c r="A149" s="56"/>
      <c r="B149" s="57"/>
      <c r="C149" s="51" t="s">
        <v>288</v>
      </c>
      <c r="D149" s="102" t="s">
        <v>289</v>
      </c>
      <c r="E149" s="53" t="s">
        <v>116</v>
      </c>
      <c r="F149" s="51"/>
      <c r="G149" s="103">
        <v>1120</v>
      </c>
      <c r="H149" s="103">
        <v>1120</v>
      </c>
      <c r="I149" s="103">
        <v>1120</v>
      </c>
      <c r="J149" s="55">
        <v>0</v>
      </c>
      <c r="K149" s="55">
        <v>0</v>
      </c>
      <c r="L149" s="55">
        <v>0</v>
      </c>
    </row>
    <row r="150" spans="1:41" s="2" customFormat="1" ht="18" x14ac:dyDescent="0.3">
      <c r="A150" s="27"/>
      <c r="B150" s="28" t="s">
        <v>290</v>
      </c>
      <c r="C150" s="72" t="s">
        <v>291</v>
      </c>
      <c r="D150" s="104" t="s">
        <v>290</v>
      </c>
      <c r="E150" s="74"/>
      <c r="F150" s="29"/>
      <c r="G150" s="105">
        <f t="shared" ref="G150:L150" si="28">G151+G273+G277+G279+G289</f>
        <v>1802298.8999999997</v>
      </c>
      <c r="H150" s="105">
        <f t="shared" si="28"/>
        <v>1426614.5</v>
      </c>
      <c r="I150" s="105">
        <f t="shared" si="28"/>
        <v>1728291.4999999998</v>
      </c>
      <c r="J150" s="30">
        <f t="shared" si="28"/>
        <v>1584354.3000000003</v>
      </c>
      <c r="K150" s="30">
        <f t="shared" si="28"/>
        <v>1315444.7999999998</v>
      </c>
      <c r="L150" s="30">
        <f t="shared" si="28"/>
        <v>1424272.4</v>
      </c>
      <c r="M150" s="80"/>
      <c r="N150" s="80"/>
      <c r="O150" s="80"/>
      <c r="P150" s="80"/>
      <c r="Q150" s="80"/>
      <c r="R150" s="80"/>
      <c r="S150" s="80"/>
      <c r="T150" s="80"/>
      <c r="U150" s="79"/>
      <c r="V150" s="79"/>
      <c r="W150" s="79"/>
      <c r="X150" s="79"/>
      <c r="Y150" s="79"/>
      <c r="Z150" s="79"/>
      <c r="AA150" s="79"/>
      <c r="AB150" s="79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</row>
    <row r="151" spans="1:41" ht="78" x14ac:dyDescent="0.3">
      <c r="A151" s="106"/>
      <c r="B151" s="107" t="s">
        <v>292</v>
      </c>
      <c r="C151" s="108" t="s">
        <v>293</v>
      </c>
      <c r="D151" s="109" t="s">
        <v>292</v>
      </c>
      <c r="E151" s="110"/>
      <c r="F151" s="111"/>
      <c r="G151" s="112">
        <f t="shared" ref="G151:L151" si="29">G152+G158+G219+G259</f>
        <v>1790868.8999999997</v>
      </c>
      <c r="H151" s="112">
        <f t="shared" si="29"/>
        <v>1414637.5</v>
      </c>
      <c r="I151" s="112">
        <f t="shared" si="29"/>
        <v>1716320.5999999999</v>
      </c>
      <c r="J151" s="112">
        <f t="shared" si="29"/>
        <v>1584354.3000000003</v>
      </c>
      <c r="K151" s="112">
        <f t="shared" si="29"/>
        <v>1315444.7999999998</v>
      </c>
      <c r="L151" s="112">
        <f t="shared" si="29"/>
        <v>1424272.4</v>
      </c>
    </row>
    <row r="152" spans="1:41" ht="32.4" x14ac:dyDescent="0.3">
      <c r="A152" s="113"/>
      <c r="B152" s="114" t="s">
        <v>294</v>
      </c>
      <c r="C152" s="115" t="s">
        <v>295</v>
      </c>
      <c r="D152" s="116" t="s">
        <v>294</v>
      </c>
      <c r="E152" s="117"/>
      <c r="F152" s="111"/>
      <c r="G152" s="118">
        <f>SUM(G153:G157)</f>
        <v>378956.69999999995</v>
      </c>
      <c r="H152" s="118">
        <f t="shared" ref="H152:L152" si="30">SUM(H153:H157)</f>
        <v>284397.59999999998</v>
      </c>
      <c r="I152" s="118">
        <f t="shared" si="30"/>
        <v>341133</v>
      </c>
      <c r="J152" s="118">
        <f t="shared" si="30"/>
        <v>434755.4</v>
      </c>
      <c r="K152" s="118">
        <f t="shared" si="30"/>
        <v>381916.8</v>
      </c>
      <c r="L152" s="118">
        <f t="shared" si="30"/>
        <v>386641.80000000005</v>
      </c>
    </row>
    <row r="153" spans="1:41" ht="62.4" x14ac:dyDescent="0.3">
      <c r="A153" s="56"/>
      <c r="B153" s="57"/>
      <c r="C153" s="51" t="s">
        <v>296</v>
      </c>
      <c r="D153" s="70" t="s">
        <v>297</v>
      </c>
      <c r="E153" s="53" t="s">
        <v>145</v>
      </c>
      <c r="F153" s="95"/>
      <c r="G153" s="55">
        <v>204059.4</v>
      </c>
      <c r="H153" s="55">
        <v>153044.6</v>
      </c>
      <c r="I153" s="76">
        <v>183653.4</v>
      </c>
      <c r="J153" s="55">
        <v>0</v>
      </c>
      <c r="K153" s="55">
        <v>0</v>
      </c>
      <c r="L153" s="55">
        <v>0</v>
      </c>
    </row>
    <row r="154" spans="1:41" ht="78" x14ac:dyDescent="0.3">
      <c r="A154" s="56"/>
      <c r="B154" s="57"/>
      <c r="C154" s="51" t="s">
        <v>298</v>
      </c>
      <c r="D154" s="70" t="s">
        <v>297</v>
      </c>
      <c r="E154" s="53" t="s">
        <v>299</v>
      </c>
      <c r="F154" s="95"/>
      <c r="G154" s="76">
        <v>0</v>
      </c>
      <c r="H154" s="55">
        <v>0</v>
      </c>
      <c r="I154" s="76">
        <v>0</v>
      </c>
      <c r="J154" s="55">
        <v>208790.1</v>
      </c>
      <c r="K154" s="55">
        <v>160069.9</v>
      </c>
      <c r="L154" s="55">
        <v>170536.6</v>
      </c>
    </row>
    <row r="155" spans="1:41" ht="62.4" x14ac:dyDescent="0.3">
      <c r="A155" s="56"/>
      <c r="B155" s="57"/>
      <c r="C155" s="51" t="s">
        <v>300</v>
      </c>
      <c r="D155" s="70" t="s">
        <v>301</v>
      </c>
      <c r="E155" s="53" t="s">
        <v>145</v>
      </c>
      <c r="F155" s="95"/>
      <c r="G155" s="76">
        <v>174177.3</v>
      </c>
      <c r="H155" s="55">
        <v>130633</v>
      </c>
      <c r="I155" s="76">
        <v>156759.6</v>
      </c>
      <c r="J155" s="55">
        <v>0</v>
      </c>
      <c r="K155" s="55">
        <v>0</v>
      </c>
      <c r="L155" s="55">
        <v>0</v>
      </c>
    </row>
    <row r="156" spans="1:41" ht="78" x14ac:dyDescent="0.3">
      <c r="A156" s="56"/>
      <c r="B156" s="57"/>
      <c r="C156" s="51" t="s">
        <v>302</v>
      </c>
      <c r="D156" s="70" t="s">
        <v>301</v>
      </c>
      <c r="E156" s="53" t="s">
        <v>299</v>
      </c>
      <c r="F156" s="95"/>
      <c r="G156" s="76">
        <v>0</v>
      </c>
      <c r="H156" s="55">
        <v>0</v>
      </c>
      <c r="I156" s="76">
        <v>0</v>
      </c>
      <c r="J156" s="55">
        <v>225965.3</v>
      </c>
      <c r="K156" s="55">
        <v>221846.9</v>
      </c>
      <c r="L156" s="55">
        <v>216105.2</v>
      </c>
    </row>
    <row r="157" spans="1:41" ht="62.4" x14ac:dyDescent="0.3">
      <c r="A157" s="56"/>
      <c r="B157" s="57"/>
      <c r="C157" s="51" t="s">
        <v>300</v>
      </c>
      <c r="D157" s="70" t="s">
        <v>303</v>
      </c>
      <c r="E157" s="53" t="s">
        <v>145</v>
      </c>
      <c r="F157" s="95"/>
      <c r="G157" s="55">
        <v>720</v>
      </c>
      <c r="H157" s="55">
        <v>720</v>
      </c>
      <c r="I157" s="55">
        <v>720</v>
      </c>
      <c r="J157" s="55">
        <v>0</v>
      </c>
      <c r="K157" s="55">
        <v>0</v>
      </c>
      <c r="L157" s="55">
        <v>0</v>
      </c>
    </row>
    <row r="158" spans="1:41" ht="48.6" x14ac:dyDescent="0.3">
      <c r="A158" s="119"/>
      <c r="B158" s="114" t="s">
        <v>304</v>
      </c>
      <c r="C158" s="115" t="s">
        <v>305</v>
      </c>
      <c r="D158" s="116" t="s">
        <v>304</v>
      </c>
      <c r="E158" s="117"/>
      <c r="F158" s="111"/>
      <c r="G158" s="118">
        <f>SUM(G159:G218)</f>
        <v>523168.39999999997</v>
      </c>
      <c r="H158" s="118">
        <f t="shared" ref="H158:L158" si="31">SUM(H159:H218)</f>
        <v>357355.69999999995</v>
      </c>
      <c r="I158" s="118">
        <f t="shared" si="31"/>
        <v>522967.29999999993</v>
      </c>
      <c r="J158" s="118">
        <f t="shared" si="31"/>
        <v>324622.2</v>
      </c>
      <c r="K158" s="118">
        <f t="shared" si="31"/>
        <v>103722.2</v>
      </c>
      <c r="L158" s="118">
        <f t="shared" si="31"/>
        <v>179310.6</v>
      </c>
    </row>
    <row r="159" spans="1:41" s="12" customFormat="1" ht="46.8" x14ac:dyDescent="0.3">
      <c r="A159" s="120"/>
      <c r="B159" s="121"/>
      <c r="C159" s="58" t="s">
        <v>306</v>
      </c>
      <c r="D159" s="92" t="s">
        <v>307</v>
      </c>
      <c r="E159" s="93" t="s">
        <v>116</v>
      </c>
      <c r="F159" s="95"/>
      <c r="G159" s="76">
        <v>29881.5</v>
      </c>
      <c r="H159" s="76">
        <v>7261.8</v>
      </c>
      <c r="I159" s="76">
        <v>29881.5</v>
      </c>
      <c r="J159" s="76">
        <v>0</v>
      </c>
      <c r="K159" s="76">
        <v>0</v>
      </c>
      <c r="L159" s="76">
        <v>0</v>
      </c>
    </row>
    <row r="160" spans="1:41" s="12" customFormat="1" ht="62.4" x14ac:dyDescent="0.3">
      <c r="A160" s="120"/>
      <c r="B160" s="121"/>
      <c r="C160" s="58" t="s">
        <v>308</v>
      </c>
      <c r="D160" s="92" t="s">
        <v>307</v>
      </c>
      <c r="E160" s="93" t="s">
        <v>119</v>
      </c>
      <c r="F160" s="95"/>
      <c r="G160" s="76">
        <v>0</v>
      </c>
      <c r="H160" s="76">
        <v>0</v>
      </c>
      <c r="I160" s="76">
        <v>0</v>
      </c>
      <c r="J160" s="76">
        <v>0</v>
      </c>
      <c r="K160" s="76">
        <v>7000</v>
      </c>
      <c r="L160" s="76">
        <v>55000</v>
      </c>
    </row>
    <row r="161" spans="1:12" s="12" customFormat="1" ht="46.8" x14ac:dyDescent="0.3">
      <c r="A161" s="120"/>
      <c r="B161" s="121"/>
      <c r="C161" s="58" t="s">
        <v>306</v>
      </c>
      <c r="D161" s="92" t="s">
        <v>309</v>
      </c>
      <c r="E161" s="93" t="s">
        <v>116</v>
      </c>
      <c r="F161" s="95"/>
      <c r="G161" s="76">
        <v>11341.7</v>
      </c>
      <c r="H161" s="76">
        <v>11341.7</v>
      </c>
      <c r="I161" s="76">
        <v>11341.7</v>
      </c>
      <c r="J161" s="76">
        <v>0</v>
      </c>
      <c r="K161" s="76">
        <v>0</v>
      </c>
      <c r="L161" s="76">
        <v>0</v>
      </c>
    </row>
    <row r="162" spans="1:12" s="12" customFormat="1" ht="62.4" x14ac:dyDescent="0.3">
      <c r="A162" s="120"/>
      <c r="B162" s="121"/>
      <c r="C162" s="58" t="s">
        <v>308</v>
      </c>
      <c r="D162" s="92" t="s">
        <v>309</v>
      </c>
      <c r="E162" s="93" t="s">
        <v>119</v>
      </c>
      <c r="F162" s="95"/>
      <c r="G162" s="76">
        <v>0</v>
      </c>
      <c r="H162" s="76">
        <v>0</v>
      </c>
      <c r="I162" s="76">
        <v>0</v>
      </c>
      <c r="J162" s="76">
        <v>5269</v>
      </c>
      <c r="K162" s="76">
        <v>0</v>
      </c>
      <c r="L162" s="76">
        <v>0</v>
      </c>
    </row>
    <row r="163" spans="1:12" s="12" customFormat="1" ht="46.8" x14ac:dyDescent="0.3">
      <c r="A163" s="122"/>
      <c r="B163" s="123"/>
      <c r="C163" s="58" t="s">
        <v>310</v>
      </c>
      <c r="D163" s="92" t="s">
        <v>311</v>
      </c>
      <c r="E163" s="93" t="s">
        <v>116</v>
      </c>
      <c r="F163" s="95"/>
      <c r="G163" s="76">
        <v>26424.3</v>
      </c>
      <c r="H163" s="76">
        <v>26351.599999999999</v>
      </c>
      <c r="I163" s="76">
        <v>26424.3</v>
      </c>
      <c r="J163" s="76">
        <v>0</v>
      </c>
      <c r="K163" s="76">
        <v>0</v>
      </c>
      <c r="L163" s="76">
        <v>0</v>
      </c>
    </row>
    <row r="164" spans="1:12" s="12" customFormat="1" ht="46.8" x14ac:dyDescent="0.3">
      <c r="A164" s="122"/>
      <c r="B164" s="123"/>
      <c r="C164" s="58" t="s">
        <v>312</v>
      </c>
      <c r="D164" s="92" t="s">
        <v>313</v>
      </c>
      <c r="E164" s="93" t="s">
        <v>116</v>
      </c>
      <c r="F164" s="95"/>
      <c r="G164" s="76">
        <v>18570.3</v>
      </c>
      <c r="H164" s="76">
        <v>14272.4</v>
      </c>
      <c r="I164" s="76">
        <v>18570.3</v>
      </c>
      <c r="J164" s="76">
        <v>0</v>
      </c>
      <c r="K164" s="76">
        <v>0</v>
      </c>
      <c r="L164" s="76">
        <v>0</v>
      </c>
    </row>
    <row r="165" spans="1:12" s="12" customFormat="1" ht="46.8" x14ac:dyDescent="0.3">
      <c r="A165" s="122"/>
      <c r="B165" s="123"/>
      <c r="C165" s="58" t="s">
        <v>314</v>
      </c>
      <c r="D165" s="92" t="s">
        <v>315</v>
      </c>
      <c r="E165" s="93" t="s">
        <v>116</v>
      </c>
      <c r="F165" s="95"/>
      <c r="G165" s="76">
        <v>22002.6</v>
      </c>
      <c r="H165" s="76">
        <v>16910.3</v>
      </c>
      <c r="I165" s="76">
        <v>22002.6</v>
      </c>
      <c r="J165" s="76">
        <v>0</v>
      </c>
      <c r="K165" s="76">
        <v>0</v>
      </c>
      <c r="L165" s="76">
        <v>0</v>
      </c>
    </row>
    <row r="166" spans="1:12" s="12" customFormat="1" ht="62.4" x14ac:dyDescent="0.3">
      <c r="A166" s="122"/>
      <c r="B166" s="123"/>
      <c r="C166" s="58" t="s">
        <v>316</v>
      </c>
      <c r="D166" s="92" t="s">
        <v>315</v>
      </c>
      <c r="E166" s="93" t="s">
        <v>119</v>
      </c>
      <c r="F166" s="95"/>
      <c r="G166" s="76">
        <v>0</v>
      </c>
      <c r="H166" s="76">
        <v>0</v>
      </c>
      <c r="I166" s="76">
        <v>0</v>
      </c>
      <c r="J166" s="76">
        <v>0</v>
      </c>
      <c r="K166" s="76">
        <v>14850.2</v>
      </c>
      <c r="L166" s="76">
        <v>34650.5</v>
      </c>
    </row>
    <row r="167" spans="1:12" s="12" customFormat="1" ht="62.4" x14ac:dyDescent="0.3">
      <c r="A167" s="122"/>
      <c r="B167" s="123"/>
      <c r="C167" s="58" t="s">
        <v>317</v>
      </c>
      <c r="D167" s="92" t="s">
        <v>318</v>
      </c>
      <c r="E167" s="93" t="s">
        <v>149</v>
      </c>
      <c r="F167" s="95"/>
      <c r="G167" s="76">
        <v>17662.3</v>
      </c>
      <c r="H167" s="76">
        <v>14075.1</v>
      </c>
      <c r="I167" s="76">
        <v>17662.3</v>
      </c>
      <c r="J167" s="76">
        <v>0</v>
      </c>
      <c r="K167" s="76">
        <v>0</v>
      </c>
      <c r="L167" s="76">
        <v>0</v>
      </c>
    </row>
    <row r="168" spans="1:12" s="12" customFormat="1" ht="78" x14ac:dyDescent="0.3">
      <c r="A168" s="122"/>
      <c r="B168" s="123"/>
      <c r="C168" s="58" t="s">
        <v>319</v>
      </c>
      <c r="D168" s="92" t="s">
        <v>318</v>
      </c>
      <c r="E168" s="93" t="s">
        <v>151</v>
      </c>
      <c r="F168" s="95"/>
      <c r="G168" s="76">
        <v>0</v>
      </c>
      <c r="H168" s="76">
        <v>0</v>
      </c>
      <c r="I168" s="76">
        <v>0</v>
      </c>
      <c r="J168" s="76">
        <v>17846.2</v>
      </c>
      <c r="K168" s="76">
        <v>16737.599999999999</v>
      </c>
      <c r="L168" s="76">
        <v>15535.6</v>
      </c>
    </row>
    <row r="169" spans="1:12" s="12" customFormat="1" ht="62.4" x14ac:dyDescent="0.3">
      <c r="A169" s="122"/>
      <c r="B169" s="123"/>
      <c r="C169" s="58" t="s">
        <v>320</v>
      </c>
      <c r="D169" s="92" t="s">
        <v>321</v>
      </c>
      <c r="E169" s="93" t="s">
        <v>149</v>
      </c>
      <c r="F169" s="95"/>
      <c r="G169" s="76">
        <v>5887.5</v>
      </c>
      <c r="H169" s="76">
        <v>4691.7</v>
      </c>
      <c r="I169" s="76">
        <v>5887.5</v>
      </c>
      <c r="J169" s="76">
        <v>0</v>
      </c>
      <c r="K169" s="76">
        <v>0</v>
      </c>
      <c r="L169" s="76">
        <v>0</v>
      </c>
    </row>
    <row r="170" spans="1:12" s="12" customFormat="1" ht="78" x14ac:dyDescent="0.3">
      <c r="A170" s="122"/>
      <c r="B170" s="123"/>
      <c r="C170" s="58" t="s">
        <v>322</v>
      </c>
      <c r="D170" s="92" t="s">
        <v>321</v>
      </c>
      <c r="E170" s="93" t="s">
        <v>151</v>
      </c>
      <c r="F170" s="95"/>
      <c r="G170" s="76">
        <v>0</v>
      </c>
      <c r="H170" s="76">
        <v>0</v>
      </c>
      <c r="I170" s="76">
        <v>0</v>
      </c>
      <c r="J170" s="76">
        <v>6600.6</v>
      </c>
      <c r="K170" s="76">
        <v>7173.2</v>
      </c>
      <c r="L170" s="76">
        <v>7310.8</v>
      </c>
    </row>
    <row r="171" spans="1:12" s="12" customFormat="1" ht="62.4" x14ac:dyDescent="0.3">
      <c r="A171" s="122"/>
      <c r="B171" s="123"/>
      <c r="C171" s="58" t="s">
        <v>323</v>
      </c>
      <c r="D171" s="92" t="s">
        <v>324</v>
      </c>
      <c r="E171" s="93" t="s">
        <v>325</v>
      </c>
      <c r="F171" s="95"/>
      <c r="G171" s="76">
        <v>0</v>
      </c>
      <c r="H171" s="76">
        <v>0</v>
      </c>
      <c r="I171" s="76">
        <v>0</v>
      </c>
      <c r="J171" s="76">
        <v>3000</v>
      </c>
      <c r="K171" s="76">
        <v>0</v>
      </c>
      <c r="L171" s="76">
        <v>0</v>
      </c>
    </row>
    <row r="172" spans="1:12" s="12" customFormat="1" ht="62.4" x14ac:dyDescent="0.3">
      <c r="A172" s="122"/>
      <c r="B172" s="123"/>
      <c r="C172" s="58" t="s">
        <v>326</v>
      </c>
      <c r="D172" s="92" t="s">
        <v>327</v>
      </c>
      <c r="E172" s="93" t="s">
        <v>325</v>
      </c>
      <c r="F172" s="95"/>
      <c r="G172" s="76">
        <v>0</v>
      </c>
      <c r="H172" s="76">
        <v>0</v>
      </c>
      <c r="I172" s="76">
        <v>0</v>
      </c>
      <c r="J172" s="76">
        <v>191.5</v>
      </c>
      <c r="K172" s="76">
        <v>0</v>
      </c>
      <c r="L172" s="76">
        <v>0</v>
      </c>
    </row>
    <row r="173" spans="1:12" s="12" customFormat="1" ht="46.8" x14ac:dyDescent="0.3">
      <c r="A173" s="122"/>
      <c r="B173" s="123"/>
      <c r="C173" s="58" t="s">
        <v>328</v>
      </c>
      <c r="D173" s="92" t="s">
        <v>329</v>
      </c>
      <c r="E173" s="93" t="s">
        <v>116</v>
      </c>
      <c r="F173" s="95"/>
      <c r="G173" s="76">
        <v>3081.8</v>
      </c>
      <c r="H173" s="76">
        <v>3175.2</v>
      </c>
      <c r="I173" s="76">
        <v>3081.8</v>
      </c>
      <c r="J173" s="76">
        <v>0</v>
      </c>
      <c r="K173" s="76">
        <v>0</v>
      </c>
      <c r="L173" s="76">
        <v>0</v>
      </c>
    </row>
    <row r="174" spans="1:12" s="12" customFormat="1" ht="62.4" x14ac:dyDescent="0.3">
      <c r="A174" s="122"/>
      <c r="B174" s="123"/>
      <c r="C174" s="58" t="s">
        <v>330</v>
      </c>
      <c r="D174" s="92" t="s">
        <v>329</v>
      </c>
      <c r="E174" s="93" t="s">
        <v>119</v>
      </c>
      <c r="F174" s="95"/>
      <c r="G174" s="76">
        <v>0</v>
      </c>
      <c r="H174" s="76">
        <v>0</v>
      </c>
      <c r="I174" s="76">
        <v>0</v>
      </c>
      <c r="J174" s="76">
        <v>1127.0999999999999</v>
      </c>
      <c r="K174" s="76">
        <v>1140.5</v>
      </c>
      <c r="L174" s="76">
        <v>1157.0999999999999</v>
      </c>
    </row>
    <row r="175" spans="1:12" s="12" customFormat="1" ht="46.8" x14ac:dyDescent="0.3">
      <c r="A175" s="122"/>
      <c r="B175" s="123"/>
      <c r="C175" s="58" t="s">
        <v>331</v>
      </c>
      <c r="D175" s="92" t="s">
        <v>332</v>
      </c>
      <c r="E175" s="93" t="s">
        <v>116</v>
      </c>
      <c r="F175" s="95"/>
      <c r="G175" s="76">
        <v>1027.3</v>
      </c>
      <c r="H175" s="76">
        <v>560.4</v>
      </c>
      <c r="I175" s="76">
        <v>1027.3</v>
      </c>
      <c r="J175" s="76">
        <v>0</v>
      </c>
      <c r="K175" s="76">
        <v>0</v>
      </c>
      <c r="L175" s="76">
        <v>0</v>
      </c>
    </row>
    <row r="176" spans="1:12" s="12" customFormat="1" ht="62.4" x14ac:dyDescent="0.3">
      <c r="A176" s="122"/>
      <c r="B176" s="123"/>
      <c r="C176" s="58" t="s">
        <v>333</v>
      </c>
      <c r="D176" s="92" t="s">
        <v>332</v>
      </c>
      <c r="E176" s="93" t="s">
        <v>119</v>
      </c>
      <c r="F176" s="95"/>
      <c r="G176" s="76">
        <v>0</v>
      </c>
      <c r="H176" s="76">
        <v>0</v>
      </c>
      <c r="I176" s="76">
        <v>0</v>
      </c>
      <c r="J176" s="76">
        <v>566.5</v>
      </c>
      <c r="K176" s="76">
        <v>652.4</v>
      </c>
      <c r="L176" s="76">
        <v>716.5</v>
      </c>
    </row>
    <row r="177" spans="1:12" s="12" customFormat="1" ht="46.8" x14ac:dyDescent="0.3">
      <c r="A177" s="122"/>
      <c r="B177" s="123"/>
      <c r="C177" s="58" t="s">
        <v>334</v>
      </c>
      <c r="D177" s="92" t="s">
        <v>335</v>
      </c>
      <c r="E177" s="93" t="s">
        <v>147</v>
      </c>
      <c r="F177" s="95"/>
      <c r="G177" s="76">
        <v>207.1</v>
      </c>
      <c r="H177" s="76">
        <v>207.1</v>
      </c>
      <c r="I177" s="76">
        <v>207.1</v>
      </c>
      <c r="J177" s="76">
        <v>0</v>
      </c>
      <c r="K177" s="76">
        <v>0</v>
      </c>
      <c r="L177" s="76">
        <v>0</v>
      </c>
    </row>
    <row r="178" spans="1:12" s="12" customFormat="1" ht="62.4" x14ac:dyDescent="0.3">
      <c r="A178" s="122"/>
      <c r="B178" s="123"/>
      <c r="C178" s="58" t="s">
        <v>336</v>
      </c>
      <c r="D178" s="92" t="s">
        <v>335</v>
      </c>
      <c r="E178" s="93" t="s">
        <v>325</v>
      </c>
      <c r="F178" s="95"/>
      <c r="G178" s="76">
        <v>0</v>
      </c>
      <c r="H178" s="76">
        <v>0</v>
      </c>
      <c r="I178" s="76">
        <v>0</v>
      </c>
      <c r="J178" s="76">
        <v>104.6</v>
      </c>
      <c r="K178" s="76">
        <v>102.4</v>
      </c>
      <c r="L178" s="76">
        <v>101.3</v>
      </c>
    </row>
    <row r="179" spans="1:12" s="12" customFormat="1" ht="46.8" x14ac:dyDescent="0.3">
      <c r="A179" s="122"/>
      <c r="B179" s="123"/>
      <c r="C179" s="58" t="s">
        <v>337</v>
      </c>
      <c r="D179" s="92" t="s">
        <v>338</v>
      </c>
      <c r="E179" s="93" t="s">
        <v>147</v>
      </c>
      <c r="F179" s="95"/>
      <c r="G179" s="76">
        <v>69</v>
      </c>
      <c r="H179" s="76">
        <v>69</v>
      </c>
      <c r="I179" s="76">
        <v>69</v>
      </c>
      <c r="J179" s="76">
        <v>0</v>
      </c>
      <c r="K179" s="76">
        <v>0</v>
      </c>
      <c r="L179" s="76">
        <v>0</v>
      </c>
    </row>
    <row r="180" spans="1:12" s="12" customFormat="1" ht="62.4" x14ac:dyDescent="0.3">
      <c r="A180" s="122"/>
      <c r="B180" s="123"/>
      <c r="C180" s="58" t="s">
        <v>339</v>
      </c>
      <c r="D180" s="92" t="s">
        <v>338</v>
      </c>
      <c r="E180" s="93" t="s">
        <v>325</v>
      </c>
      <c r="F180" s="95"/>
      <c r="G180" s="76">
        <v>0</v>
      </c>
      <c r="H180" s="76">
        <v>0</v>
      </c>
      <c r="I180" s="76">
        <v>0</v>
      </c>
      <c r="J180" s="76">
        <v>38.700000000000003</v>
      </c>
      <c r="K180" s="76">
        <v>43.9</v>
      </c>
      <c r="L180" s="76">
        <v>47.7</v>
      </c>
    </row>
    <row r="181" spans="1:12" s="12" customFormat="1" ht="46.8" x14ac:dyDescent="0.3">
      <c r="A181" s="122"/>
      <c r="B181" s="123"/>
      <c r="C181" s="58" t="s">
        <v>340</v>
      </c>
      <c r="D181" s="92" t="s">
        <v>341</v>
      </c>
      <c r="E181" s="93" t="s">
        <v>116</v>
      </c>
      <c r="F181" s="95"/>
      <c r="G181" s="76">
        <v>13114.6</v>
      </c>
      <c r="H181" s="76">
        <v>12063.5</v>
      </c>
      <c r="I181" s="76">
        <v>13114.6</v>
      </c>
      <c r="J181" s="76">
        <v>0</v>
      </c>
      <c r="K181" s="76">
        <v>0</v>
      </c>
      <c r="L181" s="76">
        <v>0</v>
      </c>
    </row>
    <row r="182" spans="1:12" s="12" customFormat="1" ht="62.4" x14ac:dyDescent="0.3">
      <c r="A182" s="122"/>
      <c r="B182" s="123"/>
      <c r="C182" s="58" t="s">
        <v>342</v>
      </c>
      <c r="D182" s="92" t="s">
        <v>341</v>
      </c>
      <c r="E182" s="93" t="s">
        <v>119</v>
      </c>
      <c r="F182" s="95"/>
      <c r="G182" s="76">
        <v>0</v>
      </c>
      <c r="H182" s="76">
        <v>0</v>
      </c>
      <c r="I182" s="76">
        <v>0</v>
      </c>
      <c r="J182" s="76">
        <v>11656.8</v>
      </c>
      <c r="K182" s="76">
        <v>10148.299999999999</v>
      </c>
      <c r="L182" s="76">
        <v>10156.6</v>
      </c>
    </row>
    <row r="183" spans="1:12" s="12" customFormat="1" ht="46.8" x14ac:dyDescent="0.3">
      <c r="A183" s="122"/>
      <c r="B183" s="123"/>
      <c r="C183" s="58" t="s">
        <v>343</v>
      </c>
      <c r="D183" s="92" t="s">
        <v>344</v>
      </c>
      <c r="E183" s="93" t="s">
        <v>116</v>
      </c>
      <c r="F183" s="95"/>
      <c r="G183" s="76">
        <v>546.4</v>
      </c>
      <c r="H183" s="76">
        <v>1597.6</v>
      </c>
      <c r="I183" s="76">
        <v>546.4</v>
      </c>
      <c r="J183" s="76">
        <v>0</v>
      </c>
      <c r="K183" s="76">
        <v>0</v>
      </c>
      <c r="L183" s="76">
        <v>0</v>
      </c>
    </row>
    <row r="184" spans="1:12" s="12" customFormat="1" ht="62.4" x14ac:dyDescent="0.3">
      <c r="A184" s="122"/>
      <c r="B184" s="123"/>
      <c r="C184" s="58" t="s">
        <v>345</v>
      </c>
      <c r="D184" s="92" t="s">
        <v>344</v>
      </c>
      <c r="E184" s="93" t="s">
        <v>119</v>
      </c>
      <c r="F184" s="95"/>
      <c r="G184" s="76">
        <v>0</v>
      </c>
      <c r="H184" s="76">
        <v>0</v>
      </c>
      <c r="I184" s="76">
        <v>0</v>
      </c>
      <c r="J184" s="76">
        <v>744.1</v>
      </c>
      <c r="K184" s="76">
        <v>763.9</v>
      </c>
      <c r="L184" s="76">
        <v>883.2</v>
      </c>
    </row>
    <row r="185" spans="1:12" s="12" customFormat="1" ht="46.8" x14ac:dyDescent="0.3">
      <c r="A185" s="122"/>
      <c r="B185" s="123"/>
      <c r="C185" s="58" t="s">
        <v>346</v>
      </c>
      <c r="D185" s="92" t="s">
        <v>347</v>
      </c>
      <c r="E185" s="93" t="s">
        <v>116</v>
      </c>
      <c r="F185" s="95"/>
      <c r="G185" s="76">
        <v>5531</v>
      </c>
      <c r="H185" s="76">
        <v>5531</v>
      </c>
      <c r="I185" s="76">
        <v>5531</v>
      </c>
      <c r="J185" s="76">
        <v>0</v>
      </c>
      <c r="K185" s="76">
        <v>0</v>
      </c>
      <c r="L185" s="76">
        <v>0</v>
      </c>
    </row>
    <row r="186" spans="1:12" s="12" customFormat="1" ht="46.8" x14ac:dyDescent="0.3">
      <c r="A186" s="122"/>
      <c r="B186" s="123"/>
      <c r="C186" s="58" t="s">
        <v>346</v>
      </c>
      <c r="D186" s="92" t="s">
        <v>348</v>
      </c>
      <c r="E186" s="93" t="s">
        <v>116</v>
      </c>
      <c r="F186" s="95"/>
      <c r="G186" s="76">
        <v>123.6</v>
      </c>
      <c r="H186" s="76">
        <v>109.9</v>
      </c>
      <c r="I186" s="76">
        <v>123.6</v>
      </c>
      <c r="J186" s="76">
        <v>0</v>
      </c>
      <c r="K186" s="76">
        <v>0</v>
      </c>
      <c r="L186" s="76">
        <v>0</v>
      </c>
    </row>
    <row r="187" spans="1:12" s="12" customFormat="1" ht="46.8" x14ac:dyDescent="0.3">
      <c r="A187" s="122"/>
      <c r="B187" s="123"/>
      <c r="C187" s="58" t="s">
        <v>349</v>
      </c>
      <c r="D187" s="92" t="s">
        <v>347</v>
      </c>
      <c r="E187" s="93" t="s">
        <v>116</v>
      </c>
      <c r="F187" s="95"/>
      <c r="G187" s="76">
        <v>230.5</v>
      </c>
      <c r="H187" s="76">
        <v>230.5</v>
      </c>
      <c r="I187" s="76">
        <v>230.5</v>
      </c>
      <c r="J187" s="76">
        <v>0</v>
      </c>
      <c r="K187" s="76">
        <v>0</v>
      </c>
      <c r="L187" s="76">
        <v>0</v>
      </c>
    </row>
    <row r="188" spans="1:12" s="12" customFormat="1" ht="46.8" x14ac:dyDescent="0.3">
      <c r="A188" s="122"/>
      <c r="B188" s="123"/>
      <c r="C188" s="58" t="s">
        <v>349</v>
      </c>
      <c r="D188" s="92" t="s">
        <v>350</v>
      </c>
      <c r="E188" s="93" t="s">
        <v>116</v>
      </c>
      <c r="F188" s="95"/>
      <c r="G188" s="76">
        <v>5.0999999999999996</v>
      </c>
      <c r="H188" s="76">
        <v>4.5999999999999996</v>
      </c>
      <c r="I188" s="76">
        <v>5.0999999999999996</v>
      </c>
      <c r="J188" s="76">
        <v>0</v>
      </c>
      <c r="K188" s="76">
        <v>0</v>
      </c>
      <c r="L188" s="76">
        <v>0</v>
      </c>
    </row>
    <row r="189" spans="1:12" s="12" customFormat="1" ht="78" x14ac:dyDescent="0.3">
      <c r="A189" s="122"/>
      <c r="B189" s="123"/>
      <c r="C189" s="58" t="s">
        <v>351</v>
      </c>
      <c r="D189" s="92" t="s">
        <v>352</v>
      </c>
      <c r="E189" s="93" t="s">
        <v>98</v>
      </c>
      <c r="F189" s="95"/>
      <c r="G189" s="76">
        <v>38.6</v>
      </c>
      <c r="H189" s="76">
        <v>0</v>
      </c>
      <c r="I189" s="76">
        <v>38.6</v>
      </c>
      <c r="J189" s="76">
        <v>0</v>
      </c>
      <c r="K189" s="76">
        <v>0</v>
      </c>
      <c r="L189" s="76">
        <v>0</v>
      </c>
    </row>
    <row r="190" spans="1:12" s="12" customFormat="1" ht="78" x14ac:dyDescent="0.3">
      <c r="A190" s="122"/>
      <c r="B190" s="123"/>
      <c r="C190" s="58" t="s">
        <v>353</v>
      </c>
      <c r="D190" s="92" t="s">
        <v>354</v>
      </c>
      <c r="E190" s="93" t="s">
        <v>98</v>
      </c>
      <c r="F190" s="95"/>
      <c r="G190" s="76">
        <v>12.9</v>
      </c>
      <c r="H190" s="76">
        <v>0</v>
      </c>
      <c r="I190" s="76">
        <v>12.9</v>
      </c>
      <c r="J190" s="76">
        <v>0</v>
      </c>
      <c r="K190" s="76">
        <v>0</v>
      </c>
      <c r="L190" s="76">
        <v>0</v>
      </c>
    </row>
    <row r="191" spans="1:12" s="12" customFormat="1" ht="46.8" x14ac:dyDescent="0.3">
      <c r="A191" s="122"/>
      <c r="B191" s="123"/>
      <c r="C191" s="58" t="s">
        <v>355</v>
      </c>
      <c r="D191" s="92" t="s">
        <v>348</v>
      </c>
      <c r="E191" s="93" t="s">
        <v>116</v>
      </c>
      <c r="F191" s="95"/>
      <c r="G191" s="76">
        <v>262160.5</v>
      </c>
      <c r="H191" s="76">
        <v>150911.9</v>
      </c>
      <c r="I191" s="76">
        <v>262160.5</v>
      </c>
      <c r="J191" s="76">
        <v>0</v>
      </c>
      <c r="K191" s="76">
        <v>0</v>
      </c>
      <c r="L191" s="76">
        <v>0</v>
      </c>
    </row>
    <row r="192" spans="1:12" s="12" customFormat="1" ht="62.4" x14ac:dyDescent="0.3">
      <c r="A192" s="122"/>
      <c r="B192" s="123"/>
      <c r="C192" s="58" t="s">
        <v>356</v>
      </c>
      <c r="D192" s="92" t="s">
        <v>348</v>
      </c>
      <c r="E192" s="93" t="s">
        <v>119</v>
      </c>
      <c r="F192" s="95"/>
      <c r="G192" s="76">
        <v>0</v>
      </c>
      <c r="H192" s="76">
        <v>0</v>
      </c>
      <c r="I192" s="76">
        <v>0</v>
      </c>
      <c r="J192" s="76">
        <v>235935.5</v>
      </c>
      <c r="K192" s="76">
        <v>0</v>
      </c>
      <c r="L192" s="76">
        <v>0</v>
      </c>
    </row>
    <row r="193" spans="1:12" s="12" customFormat="1" ht="46.8" x14ac:dyDescent="0.3">
      <c r="A193" s="122"/>
      <c r="B193" s="123"/>
      <c r="C193" s="58" t="s">
        <v>357</v>
      </c>
      <c r="D193" s="92" t="s">
        <v>350</v>
      </c>
      <c r="E193" s="93" t="s">
        <v>116</v>
      </c>
      <c r="F193" s="95"/>
      <c r="G193" s="76">
        <v>10923.4</v>
      </c>
      <c r="H193" s="76">
        <v>6288</v>
      </c>
      <c r="I193" s="76">
        <v>10923.4</v>
      </c>
      <c r="J193" s="76">
        <v>0</v>
      </c>
      <c r="K193" s="76">
        <v>0</v>
      </c>
      <c r="L193" s="76">
        <v>0</v>
      </c>
    </row>
    <row r="194" spans="1:12" s="12" customFormat="1" ht="62.4" x14ac:dyDescent="0.3">
      <c r="A194" s="122"/>
      <c r="B194" s="123"/>
      <c r="C194" s="58" t="s">
        <v>358</v>
      </c>
      <c r="D194" s="92" t="s">
        <v>350</v>
      </c>
      <c r="E194" s="93" t="s">
        <v>119</v>
      </c>
      <c r="F194" s="95"/>
      <c r="G194" s="76">
        <v>0</v>
      </c>
      <c r="H194" s="76">
        <v>0</v>
      </c>
      <c r="I194" s="76">
        <v>0</v>
      </c>
      <c r="J194" s="76">
        <v>15059.9</v>
      </c>
      <c r="K194" s="76">
        <v>0</v>
      </c>
      <c r="L194" s="76">
        <v>0</v>
      </c>
    </row>
    <row r="195" spans="1:12" s="4" customFormat="1" ht="46.8" x14ac:dyDescent="0.3">
      <c r="A195" s="122"/>
      <c r="B195" s="124"/>
      <c r="C195" s="58" t="s">
        <v>359</v>
      </c>
      <c r="D195" s="92" t="s">
        <v>360</v>
      </c>
      <c r="E195" s="93" t="s">
        <v>147</v>
      </c>
      <c r="F195" s="95"/>
      <c r="G195" s="76">
        <v>1800</v>
      </c>
      <c r="H195" s="76">
        <v>1800</v>
      </c>
      <c r="I195" s="76">
        <v>1800</v>
      </c>
      <c r="J195" s="76">
        <v>0</v>
      </c>
      <c r="K195" s="76">
        <v>0</v>
      </c>
      <c r="L195" s="76">
        <v>0</v>
      </c>
    </row>
    <row r="196" spans="1:12" s="12" customFormat="1" ht="62.4" x14ac:dyDescent="0.3">
      <c r="A196" s="122"/>
      <c r="B196" s="124"/>
      <c r="C196" s="58" t="s">
        <v>361</v>
      </c>
      <c r="D196" s="92" t="s">
        <v>362</v>
      </c>
      <c r="E196" s="93" t="s">
        <v>149</v>
      </c>
      <c r="F196" s="95"/>
      <c r="G196" s="76">
        <v>5809.1</v>
      </c>
      <c r="H196" s="76">
        <v>5809.1</v>
      </c>
      <c r="I196" s="76">
        <v>5809.1</v>
      </c>
      <c r="J196" s="76">
        <v>0</v>
      </c>
      <c r="K196" s="76">
        <v>0</v>
      </c>
      <c r="L196" s="76">
        <v>0</v>
      </c>
    </row>
    <row r="197" spans="1:12" s="12" customFormat="1" ht="78" x14ac:dyDescent="0.3">
      <c r="A197" s="122"/>
      <c r="B197" s="124"/>
      <c r="C197" s="58" t="s">
        <v>363</v>
      </c>
      <c r="D197" s="92" t="s">
        <v>362</v>
      </c>
      <c r="E197" s="93" t="s">
        <v>151</v>
      </c>
      <c r="F197" s="95"/>
      <c r="G197" s="76">
        <v>0</v>
      </c>
      <c r="H197" s="76">
        <v>0</v>
      </c>
      <c r="I197" s="76">
        <v>0</v>
      </c>
      <c r="J197" s="76">
        <v>1327.4</v>
      </c>
      <c r="K197" s="76">
        <v>3599.6</v>
      </c>
      <c r="L197" s="76">
        <v>3748.6</v>
      </c>
    </row>
    <row r="198" spans="1:12" s="12" customFormat="1" ht="62.4" x14ac:dyDescent="0.3">
      <c r="A198" s="122"/>
      <c r="B198" s="123"/>
      <c r="C198" s="58" t="s">
        <v>361</v>
      </c>
      <c r="D198" s="92" t="s">
        <v>364</v>
      </c>
      <c r="E198" s="93" t="s">
        <v>149</v>
      </c>
      <c r="F198" s="95"/>
      <c r="G198" s="76">
        <v>12461</v>
      </c>
      <c r="H198" s="76">
        <v>12168.7</v>
      </c>
      <c r="I198" s="76">
        <v>12461</v>
      </c>
      <c r="J198" s="76">
        <v>0</v>
      </c>
      <c r="K198" s="76">
        <v>0</v>
      </c>
      <c r="L198" s="76">
        <v>0</v>
      </c>
    </row>
    <row r="199" spans="1:12" s="12" customFormat="1" ht="78" x14ac:dyDescent="0.3">
      <c r="A199" s="122"/>
      <c r="B199" s="123"/>
      <c r="C199" s="58" t="s">
        <v>363</v>
      </c>
      <c r="D199" s="92" t="s">
        <v>364</v>
      </c>
      <c r="E199" s="93" t="s">
        <v>151</v>
      </c>
      <c r="F199" s="95"/>
      <c r="G199" s="76">
        <v>0</v>
      </c>
      <c r="H199" s="76">
        <v>0</v>
      </c>
      <c r="I199" s="76">
        <v>0</v>
      </c>
      <c r="J199" s="76">
        <v>0</v>
      </c>
      <c r="K199" s="76">
        <v>12234.5</v>
      </c>
      <c r="L199" s="76">
        <v>12540.9</v>
      </c>
    </row>
    <row r="200" spans="1:12" s="12" customFormat="1" ht="78" x14ac:dyDescent="0.3">
      <c r="A200" s="122"/>
      <c r="B200" s="123"/>
      <c r="C200" s="58" t="s">
        <v>361</v>
      </c>
      <c r="D200" s="92" t="s">
        <v>365</v>
      </c>
      <c r="E200" s="93" t="s">
        <v>149</v>
      </c>
      <c r="F200" s="95"/>
      <c r="G200" s="76">
        <v>1814.5</v>
      </c>
      <c r="H200" s="76">
        <v>1321.5</v>
      </c>
      <c r="I200" s="76">
        <v>1814.5</v>
      </c>
      <c r="J200" s="76">
        <v>0</v>
      </c>
      <c r="K200" s="76">
        <v>0</v>
      </c>
      <c r="L200" s="76">
        <v>0</v>
      </c>
    </row>
    <row r="201" spans="1:12" s="12" customFormat="1" ht="78" x14ac:dyDescent="0.3">
      <c r="A201" s="122"/>
      <c r="B201" s="123"/>
      <c r="C201" s="58" t="s">
        <v>363</v>
      </c>
      <c r="D201" s="92" t="s">
        <v>365</v>
      </c>
      <c r="E201" s="93" t="s">
        <v>151</v>
      </c>
      <c r="F201" s="95"/>
      <c r="G201" s="76">
        <v>0</v>
      </c>
      <c r="H201" s="76">
        <v>0</v>
      </c>
      <c r="I201" s="76">
        <v>0</v>
      </c>
      <c r="J201" s="76">
        <v>1413</v>
      </c>
      <c r="K201" s="76">
        <v>1419.2</v>
      </c>
      <c r="L201" s="76">
        <v>1478</v>
      </c>
    </row>
    <row r="202" spans="1:12" s="12" customFormat="1" ht="62.4" x14ac:dyDescent="0.3">
      <c r="A202" s="122"/>
      <c r="B202" s="123"/>
      <c r="C202" s="58" t="s">
        <v>361</v>
      </c>
      <c r="D202" s="92" t="s">
        <v>366</v>
      </c>
      <c r="E202" s="93" t="s">
        <v>149</v>
      </c>
      <c r="F202" s="95"/>
      <c r="G202" s="76">
        <v>7064.7</v>
      </c>
      <c r="H202" s="76">
        <v>6514</v>
      </c>
      <c r="I202" s="76">
        <v>7064.7</v>
      </c>
      <c r="J202" s="76">
        <v>0</v>
      </c>
      <c r="K202" s="76">
        <v>0</v>
      </c>
      <c r="L202" s="76">
        <v>0</v>
      </c>
    </row>
    <row r="203" spans="1:12" s="12" customFormat="1" ht="78" x14ac:dyDescent="0.3">
      <c r="A203" s="122"/>
      <c r="B203" s="123"/>
      <c r="C203" s="58" t="s">
        <v>363</v>
      </c>
      <c r="D203" s="92" t="s">
        <v>366</v>
      </c>
      <c r="E203" s="93" t="s">
        <v>151</v>
      </c>
      <c r="F203" s="95"/>
      <c r="G203" s="76">
        <v>0</v>
      </c>
      <c r="H203" s="76">
        <v>0</v>
      </c>
      <c r="I203" s="76">
        <v>0</v>
      </c>
      <c r="J203" s="76">
        <v>6703</v>
      </c>
      <c r="K203" s="76">
        <v>6584.7</v>
      </c>
      <c r="L203" s="76">
        <v>6552</v>
      </c>
    </row>
    <row r="204" spans="1:12" s="12" customFormat="1" ht="62.4" x14ac:dyDescent="0.3">
      <c r="A204" s="122"/>
      <c r="B204" s="123"/>
      <c r="C204" s="58" t="s">
        <v>367</v>
      </c>
      <c r="D204" s="92" t="s">
        <v>368</v>
      </c>
      <c r="E204" s="93" t="s">
        <v>369</v>
      </c>
      <c r="F204" s="95"/>
      <c r="G204" s="76">
        <v>300</v>
      </c>
      <c r="H204" s="76">
        <v>0</v>
      </c>
      <c r="I204" s="76">
        <v>300</v>
      </c>
      <c r="J204" s="76">
        <v>0</v>
      </c>
      <c r="K204" s="76">
        <v>0</v>
      </c>
      <c r="L204" s="76">
        <v>0</v>
      </c>
    </row>
    <row r="205" spans="1:12" s="12" customFormat="1" ht="78" x14ac:dyDescent="0.3">
      <c r="A205" s="122"/>
      <c r="B205" s="123"/>
      <c r="C205" s="58" t="s">
        <v>370</v>
      </c>
      <c r="D205" s="92" t="s">
        <v>371</v>
      </c>
      <c r="E205" s="93" t="s">
        <v>98</v>
      </c>
      <c r="F205" s="95"/>
      <c r="G205" s="76">
        <v>1004.2</v>
      </c>
      <c r="H205" s="76">
        <v>1004.2</v>
      </c>
      <c r="I205" s="76">
        <v>1004.2</v>
      </c>
      <c r="J205" s="76">
        <v>0</v>
      </c>
      <c r="K205" s="76">
        <v>0</v>
      </c>
      <c r="L205" s="76">
        <v>0</v>
      </c>
    </row>
    <row r="206" spans="1:12" s="12" customFormat="1" ht="46.8" x14ac:dyDescent="0.3">
      <c r="A206" s="122"/>
      <c r="B206" s="123"/>
      <c r="C206" s="58" t="s">
        <v>372</v>
      </c>
      <c r="D206" s="92" t="s">
        <v>373</v>
      </c>
      <c r="E206" s="93" t="s">
        <v>116</v>
      </c>
      <c r="F206" s="95"/>
      <c r="G206" s="76">
        <v>36659.599999999999</v>
      </c>
      <c r="H206" s="76">
        <v>32361.1</v>
      </c>
      <c r="I206" s="76">
        <v>36659.599999999999</v>
      </c>
      <c r="J206" s="76">
        <v>0</v>
      </c>
      <c r="K206" s="76">
        <v>0</v>
      </c>
      <c r="L206" s="76">
        <v>0</v>
      </c>
    </row>
    <row r="207" spans="1:12" s="12" customFormat="1" ht="46.8" x14ac:dyDescent="0.3">
      <c r="A207" s="122"/>
      <c r="B207" s="123"/>
      <c r="C207" s="58" t="s">
        <v>372</v>
      </c>
      <c r="D207" s="92" t="s">
        <v>374</v>
      </c>
      <c r="E207" s="93" t="s">
        <v>116</v>
      </c>
      <c r="F207" s="95"/>
      <c r="G207" s="76">
        <v>4021.7</v>
      </c>
      <c r="H207" s="76">
        <v>3122.5</v>
      </c>
      <c r="I207" s="76">
        <v>3820.6</v>
      </c>
      <c r="J207" s="76">
        <v>0</v>
      </c>
      <c r="K207" s="76">
        <v>0</v>
      </c>
      <c r="L207" s="76">
        <v>0</v>
      </c>
    </row>
    <row r="208" spans="1:12" s="12" customFormat="1" ht="62.4" x14ac:dyDescent="0.3">
      <c r="A208" s="122"/>
      <c r="B208" s="123"/>
      <c r="C208" s="58" t="s">
        <v>375</v>
      </c>
      <c r="D208" s="92" t="s">
        <v>374</v>
      </c>
      <c r="E208" s="93" t="s">
        <v>119</v>
      </c>
      <c r="F208" s="95"/>
      <c r="G208" s="76">
        <v>0</v>
      </c>
      <c r="H208" s="76">
        <v>0</v>
      </c>
      <c r="I208" s="76">
        <v>0</v>
      </c>
      <c r="J208" s="76">
        <v>4029.3</v>
      </c>
      <c r="K208" s="76">
        <v>4029.3</v>
      </c>
      <c r="L208" s="76">
        <v>4029.3</v>
      </c>
    </row>
    <row r="209" spans="1:12" s="12" customFormat="1" ht="46.8" x14ac:dyDescent="0.3">
      <c r="A209" s="122"/>
      <c r="B209" s="123"/>
      <c r="C209" s="58" t="s">
        <v>372</v>
      </c>
      <c r="D209" s="92" t="s">
        <v>376</v>
      </c>
      <c r="E209" s="93" t="s">
        <v>116</v>
      </c>
      <c r="F209" s="95"/>
      <c r="G209" s="76">
        <v>6941</v>
      </c>
      <c r="H209" s="76">
        <v>6941</v>
      </c>
      <c r="I209" s="76">
        <v>6941</v>
      </c>
      <c r="J209" s="76">
        <v>0</v>
      </c>
      <c r="K209" s="76">
        <v>0</v>
      </c>
      <c r="L209" s="76">
        <v>0</v>
      </c>
    </row>
    <row r="210" spans="1:12" s="12" customFormat="1" ht="62.4" x14ac:dyDescent="0.3">
      <c r="A210" s="122"/>
      <c r="B210" s="123"/>
      <c r="C210" s="58" t="s">
        <v>375</v>
      </c>
      <c r="D210" s="92" t="s">
        <v>376</v>
      </c>
      <c r="E210" s="93" t="s">
        <v>119</v>
      </c>
      <c r="F210" s="95"/>
      <c r="G210" s="76">
        <v>0</v>
      </c>
      <c r="H210" s="76">
        <v>0</v>
      </c>
      <c r="I210" s="76">
        <v>0</v>
      </c>
      <c r="J210" s="76">
        <v>2995.8</v>
      </c>
      <c r="K210" s="76">
        <v>4089.3</v>
      </c>
      <c r="L210" s="76">
        <v>4089.3</v>
      </c>
    </row>
    <row r="211" spans="1:12" s="12" customFormat="1" ht="46.8" x14ac:dyDescent="0.3">
      <c r="A211" s="122"/>
      <c r="B211" s="123"/>
      <c r="C211" s="58" t="s">
        <v>372</v>
      </c>
      <c r="D211" s="92" t="s">
        <v>315</v>
      </c>
      <c r="E211" s="93" t="s">
        <v>116</v>
      </c>
      <c r="F211" s="95"/>
      <c r="G211" s="76">
        <v>224.2</v>
      </c>
      <c r="H211" s="76">
        <v>224.2</v>
      </c>
      <c r="I211" s="76">
        <v>224.2</v>
      </c>
      <c r="J211" s="76">
        <v>0</v>
      </c>
      <c r="K211" s="76">
        <v>0</v>
      </c>
      <c r="L211" s="76">
        <v>0</v>
      </c>
    </row>
    <row r="212" spans="1:12" s="12" customFormat="1" ht="46.8" x14ac:dyDescent="0.3">
      <c r="A212" s="122"/>
      <c r="B212" s="123"/>
      <c r="C212" s="58" t="s">
        <v>372</v>
      </c>
      <c r="D212" s="92" t="s">
        <v>377</v>
      </c>
      <c r="E212" s="93" t="s">
        <v>116</v>
      </c>
      <c r="F212" s="95"/>
      <c r="G212" s="76">
        <v>246.8</v>
      </c>
      <c r="H212" s="76">
        <v>246.8</v>
      </c>
      <c r="I212" s="76">
        <v>246.8</v>
      </c>
      <c r="J212" s="76">
        <v>0</v>
      </c>
      <c r="K212" s="76">
        <v>0</v>
      </c>
      <c r="L212" s="76">
        <v>0</v>
      </c>
    </row>
    <row r="213" spans="1:12" s="12" customFormat="1" ht="46.8" x14ac:dyDescent="0.3">
      <c r="A213" s="122"/>
      <c r="B213" s="123"/>
      <c r="C213" s="58" t="s">
        <v>372</v>
      </c>
      <c r="D213" s="92" t="s">
        <v>378</v>
      </c>
      <c r="E213" s="93" t="s">
        <v>116</v>
      </c>
      <c r="F213" s="95"/>
      <c r="G213" s="76">
        <v>2983.6</v>
      </c>
      <c r="H213" s="76">
        <v>1335.6</v>
      </c>
      <c r="I213" s="76">
        <v>2983.6</v>
      </c>
      <c r="J213" s="76">
        <v>0</v>
      </c>
      <c r="K213" s="76">
        <v>0</v>
      </c>
      <c r="L213" s="76">
        <v>0</v>
      </c>
    </row>
    <row r="214" spans="1:12" s="12" customFormat="1" ht="46.8" x14ac:dyDescent="0.3">
      <c r="A214" s="122"/>
      <c r="B214" s="123"/>
      <c r="C214" s="58" t="s">
        <v>372</v>
      </c>
      <c r="D214" s="92" t="s">
        <v>379</v>
      </c>
      <c r="E214" s="93" t="s">
        <v>116</v>
      </c>
      <c r="F214" s="95"/>
      <c r="G214" s="76">
        <v>3248</v>
      </c>
      <c r="H214" s="76">
        <v>0</v>
      </c>
      <c r="I214" s="76">
        <v>3248</v>
      </c>
      <c r="J214" s="76">
        <v>0</v>
      </c>
      <c r="K214" s="76">
        <v>0</v>
      </c>
      <c r="L214" s="76">
        <v>0</v>
      </c>
    </row>
    <row r="215" spans="1:12" s="12" customFormat="1" ht="62.4" x14ac:dyDescent="0.3">
      <c r="A215" s="122"/>
      <c r="B215" s="123"/>
      <c r="C215" s="58" t="s">
        <v>375</v>
      </c>
      <c r="D215" s="92" t="s">
        <v>380</v>
      </c>
      <c r="E215" s="93" t="s">
        <v>119</v>
      </c>
      <c r="F215" s="95"/>
      <c r="G215" s="76">
        <v>0</v>
      </c>
      <c r="H215" s="76">
        <v>0</v>
      </c>
      <c r="I215" s="76">
        <v>0</v>
      </c>
      <c r="J215" s="76">
        <v>2460</v>
      </c>
      <c r="K215" s="76">
        <v>0</v>
      </c>
      <c r="L215" s="76">
        <v>0</v>
      </c>
    </row>
    <row r="216" spans="1:12" s="12" customFormat="1" ht="46.8" x14ac:dyDescent="0.3">
      <c r="A216" s="122"/>
      <c r="B216" s="123"/>
      <c r="C216" s="58" t="s">
        <v>372</v>
      </c>
      <c r="D216" s="92" t="s">
        <v>381</v>
      </c>
      <c r="E216" s="93" t="s">
        <v>116</v>
      </c>
      <c r="F216" s="95"/>
      <c r="G216" s="76">
        <v>9748</v>
      </c>
      <c r="H216" s="76">
        <v>8853.7000000000007</v>
      </c>
      <c r="I216" s="76">
        <v>9748</v>
      </c>
      <c r="J216" s="76">
        <v>0</v>
      </c>
      <c r="K216" s="76">
        <v>0</v>
      </c>
      <c r="L216" s="76">
        <v>0</v>
      </c>
    </row>
    <row r="217" spans="1:12" s="12" customFormat="1" ht="62.4" x14ac:dyDescent="0.3">
      <c r="A217" s="122"/>
      <c r="B217" s="123"/>
      <c r="C217" s="58" t="s">
        <v>375</v>
      </c>
      <c r="D217" s="92" t="s">
        <v>382</v>
      </c>
      <c r="E217" s="93" t="s">
        <v>119</v>
      </c>
      <c r="F217" s="95"/>
      <c r="G217" s="76">
        <v>0</v>
      </c>
      <c r="H217" s="76">
        <v>0</v>
      </c>
      <c r="I217" s="76">
        <v>0</v>
      </c>
      <c r="J217" s="76">
        <v>0</v>
      </c>
      <c r="K217" s="76">
        <v>5600</v>
      </c>
      <c r="L217" s="76">
        <v>13760</v>
      </c>
    </row>
    <row r="218" spans="1:12" s="12" customFormat="1" ht="62.4" x14ac:dyDescent="0.3">
      <c r="A218" s="122"/>
      <c r="B218" s="123"/>
      <c r="C218" s="58" t="s">
        <v>375</v>
      </c>
      <c r="D218" s="92" t="s">
        <v>383</v>
      </c>
      <c r="E218" s="93" t="s">
        <v>119</v>
      </c>
      <c r="F218" s="95"/>
      <c r="G218" s="76">
        <v>0</v>
      </c>
      <c r="H218" s="76">
        <v>0</v>
      </c>
      <c r="I218" s="76">
        <v>0</v>
      </c>
      <c r="J218" s="76">
        <v>7553.2</v>
      </c>
      <c r="K218" s="76">
        <v>7553.2</v>
      </c>
      <c r="L218" s="76">
        <v>7553.2</v>
      </c>
    </row>
    <row r="219" spans="1:12" ht="32.4" x14ac:dyDescent="0.3">
      <c r="A219" s="113"/>
      <c r="B219" s="114" t="s">
        <v>384</v>
      </c>
      <c r="C219" s="115" t="s">
        <v>385</v>
      </c>
      <c r="D219" s="114" t="s">
        <v>384</v>
      </c>
      <c r="E219" s="117"/>
      <c r="F219" s="111"/>
      <c r="G219" s="118">
        <f>SUM(G220:G258)</f>
        <v>876738.39999999991</v>
      </c>
      <c r="H219" s="118">
        <f t="shared" ref="H219:L219" si="32">SUM(H220:H258)</f>
        <v>762088.6</v>
      </c>
      <c r="I219" s="118">
        <f t="shared" si="32"/>
        <v>840370.79999999993</v>
      </c>
      <c r="J219" s="118">
        <f t="shared" si="32"/>
        <v>821785.59999999998</v>
      </c>
      <c r="K219" s="118">
        <f t="shared" si="32"/>
        <v>826194.9</v>
      </c>
      <c r="L219" s="118">
        <f t="shared" si="32"/>
        <v>854666.09999999986</v>
      </c>
    </row>
    <row r="220" spans="1:12" s="12" customFormat="1" ht="62.4" x14ac:dyDescent="0.3">
      <c r="A220" s="120"/>
      <c r="B220" s="121"/>
      <c r="C220" s="58" t="s">
        <v>386</v>
      </c>
      <c r="D220" s="92" t="s">
        <v>387</v>
      </c>
      <c r="E220" s="93" t="s">
        <v>149</v>
      </c>
      <c r="F220" s="95"/>
      <c r="G220" s="76">
        <v>1015.6</v>
      </c>
      <c r="H220" s="76">
        <v>846.3</v>
      </c>
      <c r="I220" s="76">
        <v>1015.6</v>
      </c>
      <c r="J220" s="76">
        <v>0</v>
      </c>
      <c r="K220" s="76">
        <v>0</v>
      </c>
      <c r="L220" s="76">
        <v>0</v>
      </c>
    </row>
    <row r="221" spans="1:12" s="12" customFormat="1" ht="62.4" x14ac:dyDescent="0.3">
      <c r="A221" s="120"/>
      <c r="B221" s="121"/>
      <c r="C221" s="58" t="s">
        <v>388</v>
      </c>
      <c r="D221" s="92" t="s">
        <v>389</v>
      </c>
      <c r="E221" s="93" t="s">
        <v>149</v>
      </c>
      <c r="F221" s="95"/>
      <c r="G221" s="76">
        <v>0</v>
      </c>
      <c r="H221" s="76">
        <v>0</v>
      </c>
      <c r="I221" s="76">
        <v>0</v>
      </c>
      <c r="J221" s="76">
        <v>1041.5999999999999</v>
      </c>
      <c r="K221" s="76">
        <v>1093.7</v>
      </c>
      <c r="L221" s="76">
        <v>1093.7</v>
      </c>
    </row>
    <row r="222" spans="1:12" s="12" customFormat="1" ht="62.4" x14ac:dyDescent="0.3">
      <c r="A222" s="120"/>
      <c r="B222" s="125"/>
      <c r="C222" s="58" t="s">
        <v>390</v>
      </c>
      <c r="D222" s="92" t="s">
        <v>391</v>
      </c>
      <c r="E222" s="93" t="s">
        <v>392</v>
      </c>
      <c r="F222" s="95"/>
      <c r="G222" s="76">
        <v>1000</v>
      </c>
      <c r="H222" s="76">
        <v>1000</v>
      </c>
      <c r="I222" s="76">
        <v>1000</v>
      </c>
      <c r="J222" s="76">
        <v>0</v>
      </c>
      <c r="K222" s="76">
        <v>0</v>
      </c>
      <c r="L222" s="76">
        <v>0</v>
      </c>
    </row>
    <row r="223" spans="1:12" s="12" customFormat="1" ht="62.4" x14ac:dyDescent="0.3">
      <c r="A223" s="120"/>
      <c r="B223" s="125"/>
      <c r="C223" s="58" t="s">
        <v>390</v>
      </c>
      <c r="D223" s="92" t="s">
        <v>393</v>
      </c>
      <c r="E223" s="93" t="s">
        <v>392</v>
      </c>
      <c r="F223" s="95"/>
      <c r="G223" s="76">
        <v>2683.4</v>
      </c>
      <c r="H223" s="76">
        <v>2683.4</v>
      </c>
      <c r="I223" s="76">
        <v>2683.4</v>
      </c>
      <c r="J223" s="76">
        <v>0</v>
      </c>
      <c r="K223" s="76">
        <v>0</v>
      </c>
      <c r="L223" s="76">
        <v>0</v>
      </c>
    </row>
    <row r="224" spans="1:12" s="12" customFormat="1" ht="62.4" x14ac:dyDescent="0.3">
      <c r="A224" s="120"/>
      <c r="B224" s="125"/>
      <c r="C224" s="58" t="s">
        <v>390</v>
      </c>
      <c r="D224" s="126" t="s">
        <v>394</v>
      </c>
      <c r="E224" s="93" t="s">
        <v>392</v>
      </c>
      <c r="F224" s="95"/>
      <c r="G224" s="76">
        <v>6701.2</v>
      </c>
      <c r="H224" s="76">
        <v>6701.2</v>
      </c>
      <c r="I224" s="76">
        <v>6701.2</v>
      </c>
      <c r="J224" s="76">
        <v>0</v>
      </c>
      <c r="K224" s="76">
        <v>0</v>
      </c>
      <c r="L224" s="76">
        <v>0</v>
      </c>
    </row>
    <row r="225" spans="1:12" s="12" customFormat="1" ht="78" x14ac:dyDescent="0.3">
      <c r="A225" s="120"/>
      <c r="B225" s="121"/>
      <c r="C225" s="58" t="s">
        <v>395</v>
      </c>
      <c r="D225" s="127" t="s">
        <v>396</v>
      </c>
      <c r="E225" s="93" t="s">
        <v>149</v>
      </c>
      <c r="F225" s="95"/>
      <c r="G225" s="76">
        <v>1387.9</v>
      </c>
      <c r="H225" s="76">
        <v>1387.9</v>
      </c>
      <c r="I225" s="76">
        <v>1387.9</v>
      </c>
      <c r="J225" s="76">
        <v>0</v>
      </c>
      <c r="K225" s="76">
        <v>0</v>
      </c>
      <c r="L225" s="76">
        <v>0</v>
      </c>
    </row>
    <row r="226" spans="1:12" s="12" customFormat="1" ht="78" x14ac:dyDescent="0.3">
      <c r="A226" s="120"/>
      <c r="B226" s="121"/>
      <c r="C226" s="58" t="s">
        <v>397</v>
      </c>
      <c r="D226" s="127" t="s">
        <v>398</v>
      </c>
      <c r="E226" s="93" t="s">
        <v>151</v>
      </c>
      <c r="F226" s="95"/>
      <c r="G226" s="76">
        <v>0</v>
      </c>
      <c r="H226" s="76">
        <v>0</v>
      </c>
      <c r="I226" s="76">
        <v>0</v>
      </c>
      <c r="J226" s="76">
        <v>1235.5</v>
      </c>
      <c r="K226" s="76">
        <v>1240.9000000000001</v>
      </c>
      <c r="L226" s="76">
        <v>1292.2</v>
      </c>
    </row>
    <row r="227" spans="1:12" s="12" customFormat="1" ht="62.4" x14ac:dyDescent="0.3">
      <c r="A227" s="120"/>
      <c r="B227" s="125"/>
      <c r="C227" s="58" t="s">
        <v>395</v>
      </c>
      <c r="D227" s="92" t="s">
        <v>399</v>
      </c>
      <c r="E227" s="93" t="s">
        <v>149</v>
      </c>
      <c r="F227" s="95"/>
      <c r="G227" s="76">
        <v>722059.2</v>
      </c>
      <c r="H227" s="76">
        <v>628793.19999999995</v>
      </c>
      <c r="I227" s="76">
        <v>685956.2</v>
      </c>
      <c r="J227" s="76">
        <v>0</v>
      </c>
      <c r="K227" s="76">
        <v>0</v>
      </c>
      <c r="L227" s="76">
        <v>0</v>
      </c>
    </row>
    <row r="228" spans="1:12" s="12" customFormat="1" ht="78" x14ac:dyDescent="0.3">
      <c r="A228" s="120"/>
      <c r="B228" s="125"/>
      <c r="C228" s="58" t="s">
        <v>397</v>
      </c>
      <c r="D228" s="92" t="s">
        <v>399</v>
      </c>
      <c r="E228" s="93" t="s">
        <v>151</v>
      </c>
      <c r="F228" s="95"/>
      <c r="G228" s="76">
        <v>0</v>
      </c>
      <c r="H228" s="76">
        <v>0</v>
      </c>
      <c r="I228" s="76">
        <v>0</v>
      </c>
      <c r="J228" s="76">
        <v>709137.3</v>
      </c>
      <c r="K228" s="76">
        <v>712240.8</v>
      </c>
      <c r="L228" s="76">
        <v>741723.5</v>
      </c>
    </row>
    <row r="229" spans="1:12" s="12" customFormat="1" ht="132.75" customHeight="1" x14ac:dyDescent="0.3">
      <c r="A229" s="120"/>
      <c r="B229" s="125"/>
      <c r="C229" s="58" t="s">
        <v>395</v>
      </c>
      <c r="D229" s="127" t="s">
        <v>400</v>
      </c>
      <c r="E229" s="93" t="s">
        <v>149</v>
      </c>
      <c r="F229" s="95"/>
      <c r="G229" s="76">
        <v>17081.7</v>
      </c>
      <c r="H229" s="76">
        <v>15658.2</v>
      </c>
      <c r="I229" s="76">
        <v>17081.7</v>
      </c>
      <c r="J229" s="76">
        <v>0</v>
      </c>
      <c r="K229" s="76">
        <v>0</v>
      </c>
      <c r="L229" s="76">
        <v>0</v>
      </c>
    </row>
    <row r="230" spans="1:12" s="12" customFormat="1" ht="132.75" customHeight="1" x14ac:dyDescent="0.3">
      <c r="A230" s="120"/>
      <c r="B230" s="125"/>
      <c r="C230" s="58" t="s">
        <v>397</v>
      </c>
      <c r="D230" s="127" t="s">
        <v>400</v>
      </c>
      <c r="E230" s="93" t="s">
        <v>151</v>
      </c>
      <c r="F230" s="95"/>
      <c r="G230" s="76">
        <v>0</v>
      </c>
      <c r="H230" s="76">
        <v>0</v>
      </c>
      <c r="I230" s="76">
        <v>0</v>
      </c>
      <c r="J230" s="76">
        <v>17886.5</v>
      </c>
      <c r="K230" s="76">
        <v>17964.8</v>
      </c>
      <c r="L230" s="76">
        <v>18708.400000000001</v>
      </c>
    </row>
    <row r="231" spans="1:12" s="12" customFormat="1" ht="93.6" x14ac:dyDescent="0.3">
      <c r="A231" s="120"/>
      <c r="B231" s="125"/>
      <c r="C231" s="58" t="s">
        <v>395</v>
      </c>
      <c r="D231" s="127" t="s">
        <v>401</v>
      </c>
      <c r="E231" s="93" t="s">
        <v>149</v>
      </c>
      <c r="F231" s="95"/>
      <c r="G231" s="76">
        <v>28.9</v>
      </c>
      <c r="H231" s="76">
        <v>28.9</v>
      </c>
      <c r="I231" s="76">
        <v>28.9</v>
      </c>
      <c r="J231" s="76">
        <v>0</v>
      </c>
      <c r="K231" s="76">
        <v>0</v>
      </c>
      <c r="L231" s="76">
        <v>0</v>
      </c>
    </row>
    <row r="232" spans="1:12" s="12" customFormat="1" ht="93.6" x14ac:dyDescent="0.3">
      <c r="A232" s="120"/>
      <c r="B232" s="125"/>
      <c r="C232" s="58" t="s">
        <v>397</v>
      </c>
      <c r="D232" s="127" t="s">
        <v>401</v>
      </c>
      <c r="E232" s="93" t="s">
        <v>151</v>
      </c>
      <c r="F232" s="95"/>
      <c r="G232" s="76">
        <v>0</v>
      </c>
      <c r="H232" s="76">
        <v>0</v>
      </c>
      <c r="I232" s="76">
        <v>0</v>
      </c>
      <c r="J232" s="76">
        <v>1250.5</v>
      </c>
      <c r="K232" s="76">
        <v>1256</v>
      </c>
      <c r="L232" s="76">
        <v>1308</v>
      </c>
    </row>
    <row r="233" spans="1:12" s="12" customFormat="1" ht="78" x14ac:dyDescent="0.3">
      <c r="A233" s="120"/>
      <c r="B233" s="125"/>
      <c r="C233" s="58" t="s">
        <v>395</v>
      </c>
      <c r="D233" s="127" t="s">
        <v>402</v>
      </c>
      <c r="E233" s="93" t="s">
        <v>149</v>
      </c>
      <c r="F233" s="95"/>
      <c r="G233" s="76">
        <v>1117.4000000000001</v>
      </c>
      <c r="H233" s="76">
        <v>1117.4000000000001</v>
      </c>
      <c r="I233" s="76">
        <v>1117.4000000000001</v>
      </c>
      <c r="J233" s="76">
        <v>0</v>
      </c>
      <c r="K233" s="76">
        <v>0</v>
      </c>
      <c r="L233" s="76">
        <v>0</v>
      </c>
    </row>
    <row r="234" spans="1:12" s="12" customFormat="1" ht="78" x14ac:dyDescent="0.3">
      <c r="A234" s="120"/>
      <c r="B234" s="125"/>
      <c r="C234" s="58" t="s">
        <v>397</v>
      </c>
      <c r="D234" s="127" t="s">
        <v>402</v>
      </c>
      <c r="E234" s="93" t="s">
        <v>151</v>
      </c>
      <c r="F234" s="95"/>
      <c r="G234" s="76">
        <v>0</v>
      </c>
      <c r="H234" s="76">
        <v>0</v>
      </c>
      <c r="I234" s="76">
        <v>0</v>
      </c>
      <c r="J234" s="76">
        <v>1365.4</v>
      </c>
      <c r="K234" s="76">
        <v>1371.4</v>
      </c>
      <c r="L234" s="76">
        <v>1428.2</v>
      </c>
    </row>
    <row r="235" spans="1:12" s="12" customFormat="1" ht="62.4" x14ac:dyDescent="0.3">
      <c r="A235" s="120"/>
      <c r="B235" s="125"/>
      <c r="C235" s="58" t="s">
        <v>395</v>
      </c>
      <c r="D235" s="127" t="s">
        <v>403</v>
      </c>
      <c r="E235" s="93" t="s">
        <v>149</v>
      </c>
      <c r="F235" s="95"/>
      <c r="G235" s="76">
        <v>1700.6</v>
      </c>
      <c r="H235" s="76">
        <v>1700.6</v>
      </c>
      <c r="I235" s="76">
        <v>1700.6</v>
      </c>
      <c r="J235" s="76">
        <v>0</v>
      </c>
      <c r="K235" s="76">
        <v>0</v>
      </c>
      <c r="L235" s="76">
        <v>0</v>
      </c>
    </row>
    <row r="236" spans="1:12" s="12" customFormat="1" ht="78" x14ac:dyDescent="0.3">
      <c r="A236" s="120"/>
      <c r="B236" s="125"/>
      <c r="C236" s="58" t="s">
        <v>397</v>
      </c>
      <c r="D236" s="127" t="s">
        <v>403</v>
      </c>
      <c r="E236" s="93" t="s">
        <v>151</v>
      </c>
      <c r="F236" s="95"/>
      <c r="G236" s="76">
        <v>0</v>
      </c>
      <c r="H236" s="76">
        <v>0</v>
      </c>
      <c r="I236" s="76">
        <v>0</v>
      </c>
      <c r="J236" s="76">
        <v>1854.4</v>
      </c>
      <c r="K236" s="76">
        <v>1862.5</v>
      </c>
      <c r="L236" s="76">
        <v>1939.6</v>
      </c>
    </row>
    <row r="237" spans="1:12" s="12" customFormat="1" ht="62.4" x14ac:dyDescent="0.3">
      <c r="A237" s="122"/>
      <c r="B237" s="123"/>
      <c r="C237" s="58" t="s">
        <v>404</v>
      </c>
      <c r="D237" s="126" t="s">
        <v>405</v>
      </c>
      <c r="E237" s="93" t="s">
        <v>392</v>
      </c>
      <c r="F237" s="95"/>
      <c r="G237" s="76">
        <v>1233.5999999999999</v>
      </c>
      <c r="H237" s="76">
        <v>969</v>
      </c>
      <c r="I237" s="76">
        <v>969</v>
      </c>
      <c r="J237" s="76">
        <v>0</v>
      </c>
      <c r="K237" s="76">
        <v>0</v>
      </c>
      <c r="L237" s="76">
        <v>0</v>
      </c>
    </row>
    <row r="238" spans="1:12" s="12" customFormat="1" ht="62.4" x14ac:dyDescent="0.3">
      <c r="A238" s="122"/>
      <c r="B238" s="123"/>
      <c r="C238" s="58" t="s">
        <v>404</v>
      </c>
      <c r="D238" s="92" t="s">
        <v>406</v>
      </c>
      <c r="E238" s="93" t="s">
        <v>392</v>
      </c>
      <c r="F238" s="95"/>
      <c r="G238" s="76">
        <v>5124.1000000000004</v>
      </c>
      <c r="H238" s="76">
        <v>5124.1000000000004</v>
      </c>
      <c r="I238" s="76">
        <v>5124.1000000000004</v>
      </c>
      <c r="J238" s="76">
        <v>0</v>
      </c>
      <c r="K238" s="76">
        <v>0</v>
      </c>
      <c r="L238" s="76">
        <v>0</v>
      </c>
    </row>
    <row r="239" spans="1:12" s="12" customFormat="1" ht="62.4" x14ac:dyDescent="0.3">
      <c r="A239" s="122"/>
      <c r="B239" s="123"/>
      <c r="C239" s="58" t="s">
        <v>404</v>
      </c>
      <c r="D239" s="92" t="s">
        <v>407</v>
      </c>
      <c r="E239" s="93" t="s">
        <v>392</v>
      </c>
      <c r="F239" s="95"/>
      <c r="G239" s="76">
        <v>6982.8</v>
      </c>
      <c r="H239" s="76">
        <v>6982.8</v>
      </c>
      <c r="I239" s="76">
        <v>6982.8</v>
      </c>
      <c r="J239" s="76">
        <v>0</v>
      </c>
      <c r="K239" s="76">
        <v>0</v>
      </c>
      <c r="L239" s="76">
        <v>0</v>
      </c>
    </row>
    <row r="240" spans="1:12" s="12" customFormat="1" ht="62.4" x14ac:dyDescent="0.3">
      <c r="A240" s="122"/>
      <c r="B240" s="123"/>
      <c r="C240" s="58" t="s">
        <v>404</v>
      </c>
      <c r="D240" s="92" t="s">
        <v>408</v>
      </c>
      <c r="E240" s="93" t="s">
        <v>392</v>
      </c>
      <c r="F240" s="95"/>
      <c r="G240" s="76">
        <v>13165.2</v>
      </c>
      <c r="H240" s="76">
        <v>13165.2</v>
      </c>
      <c r="I240" s="76">
        <v>13165.2</v>
      </c>
      <c r="J240" s="76">
        <v>0</v>
      </c>
      <c r="K240" s="76">
        <v>0</v>
      </c>
      <c r="L240" s="76">
        <v>0</v>
      </c>
    </row>
    <row r="241" spans="1:12" s="12" customFormat="1" ht="62.4" x14ac:dyDescent="0.3">
      <c r="A241" s="122"/>
      <c r="B241" s="123"/>
      <c r="C241" s="58" t="s">
        <v>404</v>
      </c>
      <c r="D241" s="92" t="s">
        <v>409</v>
      </c>
      <c r="E241" s="93" t="s">
        <v>392</v>
      </c>
      <c r="F241" s="95"/>
      <c r="G241" s="76">
        <v>7018.3</v>
      </c>
      <c r="H241" s="76">
        <v>7018.3</v>
      </c>
      <c r="I241" s="76">
        <v>7018.3</v>
      </c>
      <c r="J241" s="76">
        <v>0</v>
      </c>
      <c r="K241" s="76">
        <v>0</v>
      </c>
      <c r="L241" s="76">
        <v>0</v>
      </c>
    </row>
    <row r="242" spans="1:12" s="12" customFormat="1" ht="62.4" x14ac:dyDescent="0.3">
      <c r="A242" s="122"/>
      <c r="B242" s="123"/>
      <c r="C242" s="58" t="s">
        <v>404</v>
      </c>
      <c r="D242" s="126" t="s">
        <v>410</v>
      </c>
      <c r="E242" s="93" t="s">
        <v>392</v>
      </c>
      <c r="F242" s="95"/>
      <c r="G242" s="76">
        <v>1976</v>
      </c>
      <c r="H242" s="76">
        <v>1976</v>
      </c>
      <c r="I242" s="76">
        <v>1976</v>
      </c>
      <c r="J242" s="76">
        <v>0</v>
      </c>
      <c r="K242" s="76">
        <v>0</v>
      </c>
      <c r="L242" s="76">
        <v>0</v>
      </c>
    </row>
    <row r="243" spans="1:12" s="12" customFormat="1" ht="46.8" x14ac:dyDescent="0.3">
      <c r="A243" s="122"/>
      <c r="B243" s="123"/>
      <c r="C243" s="58" t="s">
        <v>411</v>
      </c>
      <c r="D243" s="127" t="s">
        <v>412</v>
      </c>
      <c r="E243" s="93" t="s">
        <v>116</v>
      </c>
      <c r="F243" s="95"/>
      <c r="G243" s="76">
        <v>1041.9000000000001</v>
      </c>
      <c r="H243" s="76">
        <v>1041.9000000000001</v>
      </c>
      <c r="I243" s="76">
        <v>1041.9000000000001</v>
      </c>
      <c r="J243" s="76">
        <v>0</v>
      </c>
      <c r="K243" s="76">
        <v>0</v>
      </c>
      <c r="L243" s="76">
        <v>0</v>
      </c>
    </row>
    <row r="244" spans="1:12" s="12" customFormat="1" ht="62.4" x14ac:dyDescent="0.3">
      <c r="A244" s="122"/>
      <c r="B244" s="123"/>
      <c r="C244" s="58" t="s">
        <v>413</v>
      </c>
      <c r="D244" s="127" t="s">
        <v>412</v>
      </c>
      <c r="E244" s="93" t="s">
        <v>119</v>
      </c>
      <c r="F244" s="95"/>
      <c r="G244" s="76">
        <v>0</v>
      </c>
      <c r="H244" s="76">
        <v>0</v>
      </c>
      <c r="I244" s="76">
        <v>0</v>
      </c>
      <c r="J244" s="76">
        <v>1331.8</v>
      </c>
      <c r="K244" s="76">
        <v>1331.8</v>
      </c>
      <c r="L244" s="76">
        <v>1377.8</v>
      </c>
    </row>
    <row r="245" spans="1:12" s="12" customFormat="1" ht="109.2" x14ac:dyDescent="0.3">
      <c r="A245" s="122"/>
      <c r="B245" s="123"/>
      <c r="C245" s="58" t="s">
        <v>413</v>
      </c>
      <c r="D245" s="127" t="s">
        <v>414</v>
      </c>
      <c r="E245" s="93" t="s">
        <v>119</v>
      </c>
      <c r="F245" s="95"/>
      <c r="G245" s="76">
        <v>0</v>
      </c>
      <c r="H245" s="76">
        <v>0</v>
      </c>
      <c r="I245" s="76">
        <v>0</v>
      </c>
      <c r="J245" s="76">
        <v>1084.0999999999999</v>
      </c>
      <c r="K245" s="76">
        <v>1084.0999999999999</v>
      </c>
      <c r="L245" s="76">
        <v>1084.0999999999999</v>
      </c>
    </row>
    <row r="246" spans="1:12" s="12" customFormat="1" ht="78" x14ac:dyDescent="0.3">
      <c r="A246" s="122"/>
      <c r="B246" s="123"/>
      <c r="C246" s="58" t="s">
        <v>415</v>
      </c>
      <c r="D246" s="127" t="s">
        <v>416</v>
      </c>
      <c r="E246" s="93" t="s">
        <v>149</v>
      </c>
      <c r="F246" s="95"/>
      <c r="G246" s="76">
        <v>12730.3</v>
      </c>
      <c r="H246" s="76">
        <v>11709.9</v>
      </c>
      <c r="I246" s="76">
        <v>12730.3</v>
      </c>
      <c r="J246" s="76">
        <v>0</v>
      </c>
      <c r="K246" s="76">
        <v>0</v>
      </c>
      <c r="L246" s="76">
        <v>0</v>
      </c>
    </row>
    <row r="247" spans="1:12" s="12" customFormat="1" ht="78" x14ac:dyDescent="0.3">
      <c r="A247" s="122"/>
      <c r="B247" s="123"/>
      <c r="C247" s="58" t="s">
        <v>417</v>
      </c>
      <c r="D247" s="127" t="s">
        <v>416</v>
      </c>
      <c r="E247" s="93" t="s">
        <v>151</v>
      </c>
      <c r="F247" s="95"/>
      <c r="G247" s="76">
        <v>0</v>
      </c>
      <c r="H247" s="76">
        <v>0</v>
      </c>
      <c r="I247" s="76">
        <v>0</v>
      </c>
      <c r="J247" s="76">
        <v>10107.5</v>
      </c>
      <c r="K247" s="76">
        <v>10107.5</v>
      </c>
      <c r="L247" s="76">
        <v>10107.5</v>
      </c>
    </row>
    <row r="248" spans="1:12" s="12" customFormat="1" ht="46.8" x14ac:dyDescent="0.3">
      <c r="A248" s="122"/>
      <c r="B248" s="123"/>
      <c r="C248" s="58" t="s">
        <v>418</v>
      </c>
      <c r="D248" s="92" t="s">
        <v>419</v>
      </c>
      <c r="E248" s="93" t="s">
        <v>116</v>
      </c>
      <c r="F248" s="95"/>
      <c r="G248" s="76">
        <v>22320</v>
      </c>
      <c r="H248" s="76">
        <v>8262</v>
      </c>
      <c r="I248" s="76">
        <v>22320</v>
      </c>
      <c r="J248" s="76">
        <v>0</v>
      </c>
      <c r="K248" s="76">
        <v>0</v>
      </c>
      <c r="L248" s="76">
        <v>0</v>
      </c>
    </row>
    <row r="249" spans="1:12" s="12" customFormat="1" ht="62.4" x14ac:dyDescent="0.3">
      <c r="A249" s="122"/>
      <c r="B249" s="123"/>
      <c r="C249" s="58" t="s">
        <v>420</v>
      </c>
      <c r="D249" s="92" t="s">
        <v>419</v>
      </c>
      <c r="E249" s="93" t="s">
        <v>119</v>
      </c>
      <c r="F249" s="95"/>
      <c r="G249" s="76">
        <v>0</v>
      </c>
      <c r="H249" s="76">
        <v>0</v>
      </c>
      <c r="I249" s="76">
        <v>0</v>
      </c>
      <c r="J249" s="76">
        <v>22509.7</v>
      </c>
      <c r="K249" s="76">
        <v>22509.7</v>
      </c>
      <c r="L249" s="76">
        <v>22509.7</v>
      </c>
    </row>
    <row r="250" spans="1:12" s="12" customFormat="1" ht="62.4" x14ac:dyDescent="0.3">
      <c r="A250" s="122"/>
      <c r="B250" s="123"/>
      <c r="C250" s="58" t="s">
        <v>421</v>
      </c>
      <c r="D250" s="127" t="s">
        <v>422</v>
      </c>
      <c r="E250" s="93" t="s">
        <v>119</v>
      </c>
      <c r="F250" s="95"/>
      <c r="G250" s="76">
        <v>0</v>
      </c>
      <c r="H250" s="76">
        <v>0</v>
      </c>
      <c r="I250" s="76">
        <v>0</v>
      </c>
      <c r="J250" s="76">
        <v>1744.7</v>
      </c>
      <c r="K250" s="76">
        <v>1938</v>
      </c>
      <c r="L250" s="76">
        <v>2448.1999999999998</v>
      </c>
    </row>
    <row r="251" spans="1:12" s="12" customFormat="1" ht="62.4" x14ac:dyDescent="0.3">
      <c r="A251" s="122"/>
      <c r="B251" s="123"/>
      <c r="C251" s="58" t="s">
        <v>423</v>
      </c>
      <c r="D251" s="127" t="s">
        <v>424</v>
      </c>
      <c r="E251" s="93" t="s">
        <v>116</v>
      </c>
      <c r="F251" s="95"/>
      <c r="G251" s="76">
        <v>12.9</v>
      </c>
      <c r="H251" s="76">
        <v>0</v>
      </c>
      <c r="I251" s="76">
        <v>12.9</v>
      </c>
      <c r="J251" s="76">
        <v>0</v>
      </c>
      <c r="K251" s="76">
        <v>0</v>
      </c>
      <c r="L251" s="76">
        <v>0</v>
      </c>
    </row>
    <row r="252" spans="1:12" s="12" customFormat="1" ht="62.4" x14ac:dyDescent="0.3">
      <c r="A252" s="122"/>
      <c r="B252" s="123"/>
      <c r="C252" s="58" t="s">
        <v>425</v>
      </c>
      <c r="D252" s="127" t="s">
        <v>424</v>
      </c>
      <c r="E252" s="93" t="s">
        <v>119</v>
      </c>
      <c r="F252" s="95"/>
      <c r="G252" s="76">
        <v>0</v>
      </c>
      <c r="H252" s="76">
        <v>0</v>
      </c>
      <c r="I252" s="76">
        <v>0</v>
      </c>
      <c r="J252" s="76">
        <v>102.8</v>
      </c>
      <c r="K252" s="76">
        <v>10.4</v>
      </c>
      <c r="L252" s="76">
        <v>11.4</v>
      </c>
    </row>
    <row r="253" spans="1:12" s="12" customFormat="1" ht="46.8" x14ac:dyDescent="0.3">
      <c r="A253" s="122"/>
      <c r="B253" s="123"/>
      <c r="C253" s="58" t="s">
        <v>426</v>
      </c>
      <c r="D253" s="127" t="s">
        <v>427</v>
      </c>
      <c r="E253" s="93" t="s">
        <v>116</v>
      </c>
      <c r="F253" s="95"/>
      <c r="G253" s="76">
        <v>2314.6999999999998</v>
      </c>
      <c r="H253" s="76">
        <v>2314.6999999999998</v>
      </c>
      <c r="I253" s="76">
        <v>2314.6999999999998</v>
      </c>
      <c r="J253" s="76">
        <v>0</v>
      </c>
      <c r="K253" s="76">
        <v>0</v>
      </c>
      <c r="L253" s="76">
        <v>0</v>
      </c>
    </row>
    <row r="254" spans="1:12" s="12" customFormat="1" ht="62.4" x14ac:dyDescent="0.3">
      <c r="A254" s="122"/>
      <c r="B254" s="123"/>
      <c r="C254" s="58" t="s">
        <v>428</v>
      </c>
      <c r="D254" s="127" t="s">
        <v>427</v>
      </c>
      <c r="E254" s="93" t="s">
        <v>119</v>
      </c>
      <c r="F254" s="95"/>
      <c r="G254" s="76">
        <v>0</v>
      </c>
      <c r="H254" s="76">
        <v>0</v>
      </c>
      <c r="I254" s="76">
        <v>0</v>
      </c>
      <c r="J254" s="76">
        <v>0</v>
      </c>
      <c r="K254" s="76">
        <v>2549.5</v>
      </c>
      <c r="L254" s="76">
        <v>0</v>
      </c>
    </row>
    <row r="255" spans="1:12" s="12" customFormat="1" ht="93.6" x14ac:dyDescent="0.3">
      <c r="A255" s="122"/>
      <c r="B255" s="123"/>
      <c r="C255" s="58" t="s">
        <v>429</v>
      </c>
      <c r="D255" s="127" t="s">
        <v>430</v>
      </c>
      <c r="E255" s="93" t="s">
        <v>149</v>
      </c>
      <c r="F255" s="95"/>
      <c r="G255" s="76">
        <v>38435.1</v>
      </c>
      <c r="H255" s="76">
        <v>34000</v>
      </c>
      <c r="I255" s="76">
        <v>38435.1</v>
      </c>
      <c r="J255" s="76">
        <v>0</v>
      </c>
      <c r="K255" s="76">
        <v>0</v>
      </c>
      <c r="L255" s="76">
        <v>0</v>
      </c>
    </row>
    <row r="256" spans="1:12" s="12" customFormat="1" ht="93.6" x14ac:dyDescent="0.3">
      <c r="A256" s="122"/>
      <c r="B256" s="123"/>
      <c r="C256" s="58" t="s">
        <v>431</v>
      </c>
      <c r="D256" s="127" t="s">
        <v>430</v>
      </c>
      <c r="E256" s="93" t="s">
        <v>151</v>
      </c>
      <c r="F256" s="95"/>
      <c r="G256" s="76">
        <v>0</v>
      </c>
      <c r="H256" s="76">
        <v>0</v>
      </c>
      <c r="I256" s="76">
        <v>0</v>
      </c>
      <c r="J256" s="76">
        <v>39841.199999999997</v>
      </c>
      <c r="K256" s="76">
        <v>39841.199999999997</v>
      </c>
      <c r="L256" s="76">
        <v>39841.199999999997</v>
      </c>
    </row>
    <row r="257" spans="1:12" s="12" customFormat="1" ht="62.4" x14ac:dyDescent="0.3">
      <c r="A257" s="122"/>
      <c r="B257" s="125"/>
      <c r="C257" s="58" t="s">
        <v>432</v>
      </c>
      <c r="D257" s="92" t="s">
        <v>433</v>
      </c>
      <c r="E257" s="93" t="s">
        <v>145</v>
      </c>
      <c r="F257" s="95"/>
      <c r="G257" s="76">
        <v>9607.6</v>
      </c>
      <c r="H257" s="76">
        <v>9607.6</v>
      </c>
      <c r="I257" s="76">
        <v>9607.6</v>
      </c>
      <c r="J257" s="76">
        <v>0</v>
      </c>
      <c r="K257" s="76">
        <v>0</v>
      </c>
      <c r="L257" s="76">
        <v>0</v>
      </c>
    </row>
    <row r="258" spans="1:12" s="12" customFormat="1" ht="78" x14ac:dyDescent="0.3">
      <c r="A258" s="122"/>
      <c r="B258" s="125"/>
      <c r="C258" s="58" t="s">
        <v>434</v>
      </c>
      <c r="D258" s="92" t="s">
        <v>433</v>
      </c>
      <c r="E258" s="93" t="s">
        <v>299</v>
      </c>
      <c r="F258" s="95"/>
      <c r="G258" s="76">
        <v>0</v>
      </c>
      <c r="H258" s="76">
        <v>0</v>
      </c>
      <c r="I258" s="76">
        <v>0</v>
      </c>
      <c r="J258" s="76">
        <v>11292.6</v>
      </c>
      <c r="K258" s="76">
        <v>9792.6</v>
      </c>
      <c r="L258" s="76">
        <v>9792.6</v>
      </c>
    </row>
    <row r="259" spans="1:12" ht="32.4" x14ac:dyDescent="0.3">
      <c r="A259" s="113"/>
      <c r="B259" s="114" t="s">
        <v>435</v>
      </c>
      <c r="C259" s="115" t="s">
        <v>436</v>
      </c>
      <c r="D259" s="116" t="s">
        <v>435</v>
      </c>
      <c r="E259" s="117"/>
      <c r="F259" s="111"/>
      <c r="G259" s="118">
        <f>SUM(G260:G272)</f>
        <v>12005.4</v>
      </c>
      <c r="H259" s="118">
        <f t="shared" ref="H259:L259" si="33">SUM(H260:H272)</f>
        <v>10795.6</v>
      </c>
      <c r="I259" s="118">
        <f t="shared" si="33"/>
        <v>11849.5</v>
      </c>
      <c r="J259" s="118">
        <f t="shared" si="33"/>
        <v>3191.1</v>
      </c>
      <c r="K259" s="118">
        <f t="shared" si="33"/>
        <v>3610.9</v>
      </c>
      <c r="L259" s="118">
        <f t="shared" si="33"/>
        <v>3653.9</v>
      </c>
    </row>
    <row r="260" spans="1:12" s="12" customFormat="1" ht="62.4" x14ac:dyDescent="0.3">
      <c r="A260" s="122"/>
      <c r="B260" s="123"/>
      <c r="C260" s="58" t="s">
        <v>437</v>
      </c>
      <c r="D260" s="92" t="s">
        <v>438</v>
      </c>
      <c r="E260" s="93" t="s">
        <v>145</v>
      </c>
      <c r="F260" s="95"/>
      <c r="G260" s="76">
        <v>310</v>
      </c>
      <c r="H260" s="76">
        <v>310</v>
      </c>
      <c r="I260" s="76">
        <v>310</v>
      </c>
      <c r="J260" s="76">
        <v>0</v>
      </c>
      <c r="K260" s="76">
        <v>0</v>
      </c>
      <c r="L260" s="76">
        <v>0</v>
      </c>
    </row>
    <row r="261" spans="1:12" s="12" customFormat="1" ht="62.4" x14ac:dyDescent="0.3">
      <c r="A261" s="122"/>
      <c r="B261" s="123"/>
      <c r="C261" s="58" t="s">
        <v>439</v>
      </c>
      <c r="D261" s="128" t="s">
        <v>440</v>
      </c>
      <c r="E261" s="93" t="s">
        <v>149</v>
      </c>
      <c r="F261" s="95"/>
      <c r="G261" s="76">
        <v>3083.3</v>
      </c>
      <c r="H261" s="76">
        <v>2569.5</v>
      </c>
      <c r="I261" s="76">
        <v>3083.3</v>
      </c>
      <c r="J261" s="76">
        <v>0</v>
      </c>
      <c r="K261" s="76">
        <v>0</v>
      </c>
      <c r="L261" s="76">
        <v>0</v>
      </c>
    </row>
    <row r="262" spans="1:12" s="12" customFormat="1" ht="78" x14ac:dyDescent="0.3">
      <c r="A262" s="122"/>
      <c r="B262" s="123"/>
      <c r="C262" s="58" t="s">
        <v>441</v>
      </c>
      <c r="D262" s="128" t="s">
        <v>440</v>
      </c>
      <c r="E262" s="93" t="s">
        <v>151</v>
      </c>
      <c r="F262" s="95"/>
      <c r="G262" s="76">
        <v>0</v>
      </c>
      <c r="H262" s="76">
        <v>0</v>
      </c>
      <c r="I262" s="76">
        <v>0</v>
      </c>
      <c r="J262" s="76">
        <v>2953.9</v>
      </c>
      <c r="K262" s="76">
        <v>3079.6</v>
      </c>
      <c r="L262" s="76">
        <v>3084.2</v>
      </c>
    </row>
    <row r="263" spans="1:12" s="12" customFormat="1" ht="62.4" x14ac:dyDescent="0.3">
      <c r="A263" s="122"/>
      <c r="B263" s="123"/>
      <c r="C263" s="58" t="s">
        <v>442</v>
      </c>
      <c r="D263" s="128" t="s">
        <v>443</v>
      </c>
      <c r="E263" s="93" t="s">
        <v>149</v>
      </c>
      <c r="F263" s="95"/>
      <c r="G263" s="76">
        <v>128.5</v>
      </c>
      <c r="H263" s="76">
        <v>107.1</v>
      </c>
      <c r="I263" s="76">
        <v>128.5</v>
      </c>
      <c r="J263" s="76">
        <v>0</v>
      </c>
      <c r="K263" s="76">
        <v>0</v>
      </c>
      <c r="L263" s="76">
        <v>0</v>
      </c>
    </row>
    <row r="264" spans="1:12" s="12" customFormat="1" ht="78" x14ac:dyDescent="0.3">
      <c r="A264" s="122"/>
      <c r="B264" s="123"/>
      <c r="C264" s="58" t="s">
        <v>444</v>
      </c>
      <c r="D264" s="128" t="s">
        <v>443</v>
      </c>
      <c r="E264" s="93" t="s">
        <v>151</v>
      </c>
      <c r="F264" s="95"/>
      <c r="G264" s="76">
        <v>0</v>
      </c>
      <c r="H264" s="76">
        <v>0</v>
      </c>
      <c r="I264" s="76">
        <v>0</v>
      </c>
      <c r="J264" s="76">
        <v>237.2</v>
      </c>
      <c r="K264" s="76">
        <v>391</v>
      </c>
      <c r="L264" s="76">
        <v>429.4</v>
      </c>
    </row>
    <row r="265" spans="1:12" s="12" customFormat="1" ht="62.4" x14ac:dyDescent="0.3">
      <c r="A265" s="122"/>
      <c r="B265" s="123"/>
      <c r="C265" s="58" t="s">
        <v>445</v>
      </c>
      <c r="D265" s="92" t="s">
        <v>446</v>
      </c>
      <c r="E265" s="93" t="s">
        <v>145</v>
      </c>
      <c r="F265" s="95"/>
      <c r="G265" s="76">
        <v>1750</v>
      </c>
      <c r="H265" s="76">
        <v>1750</v>
      </c>
      <c r="I265" s="76">
        <v>1750</v>
      </c>
      <c r="J265" s="76">
        <v>0</v>
      </c>
      <c r="K265" s="76">
        <v>0</v>
      </c>
      <c r="L265" s="76">
        <v>0</v>
      </c>
    </row>
    <row r="266" spans="1:12" s="12" customFormat="1" ht="62.4" x14ac:dyDescent="0.3">
      <c r="A266" s="122"/>
      <c r="B266" s="123"/>
      <c r="C266" s="58" t="s">
        <v>447</v>
      </c>
      <c r="D266" s="92" t="s">
        <v>448</v>
      </c>
      <c r="E266" s="93" t="s">
        <v>149</v>
      </c>
      <c r="F266" s="129"/>
      <c r="G266" s="76">
        <v>130.19999999999999</v>
      </c>
      <c r="H266" s="76">
        <v>130.19999999999999</v>
      </c>
      <c r="I266" s="76">
        <v>130.19999999999999</v>
      </c>
      <c r="J266" s="76">
        <v>0</v>
      </c>
      <c r="K266" s="76">
        <v>0</v>
      </c>
      <c r="L266" s="76">
        <v>0</v>
      </c>
    </row>
    <row r="267" spans="1:12" s="12" customFormat="1" ht="62.4" x14ac:dyDescent="0.3">
      <c r="A267" s="122"/>
      <c r="B267" s="123"/>
      <c r="C267" s="58" t="s">
        <v>447</v>
      </c>
      <c r="D267" s="92" t="s">
        <v>449</v>
      </c>
      <c r="E267" s="93" t="s">
        <v>149</v>
      </c>
      <c r="F267" s="95"/>
      <c r="G267" s="76">
        <v>3112</v>
      </c>
      <c r="H267" s="76">
        <v>2593.3000000000002</v>
      </c>
      <c r="I267" s="76">
        <v>3112</v>
      </c>
      <c r="J267" s="76">
        <v>0</v>
      </c>
      <c r="K267" s="76">
        <v>0</v>
      </c>
      <c r="L267" s="76">
        <v>0</v>
      </c>
    </row>
    <row r="268" spans="1:12" s="12" customFormat="1" ht="62.4" x14ac:dyDescent="0.3">
      <c r="A268" s="122"/>
      <c r="B268" s="123"/>
      <c r="C268" s="58" t="s">
        <v>450</v>
      </c>
      <c r="D268" s="92" t="s">
        <v>448</v>
      </c>
      <c r="E268" s="93" t="s">
        <v>369</v>
      </c>
      <c r="F268" s="129"/>
      <c r="G268" s="76">
        <v>200</v>
      </c>
      <c r="H268" s="76">
        <v>200</v>
      </c>
      <c r="I268" s="76">
        <v>200</v>
      </c>
      <c r="J268" s="76">
        <v>0</v>
      </c>
      <c r="K268" s="76">
        <v>0</v>
      </c>
      <c r="L268" s="76">
        <v>0</v>
      </c>
    </row>
    <row r="269" spans="1:12" s="12" customFormat="1" ht="46.8" x14ac:dyDescent="0.3">
      <c r="A269" s="122"/>
      <c r="B269" s="123"/>
      <c r="C269" s="58" t="s">
        <v>451</v>
      </c>
      <c r="D269" s="130" t="s">
        <v>448</v>
      </c>
      <c r="E269" s="131" t="s">
        <v>116</v>
      </c>
      <c r="F269" s="95"/>
      <c r="G269" s="76">
        <v>1765.5</v>
      </c>
      <c r="H269" s="76">
        <v>1765.5</v>
      </c>
      <c r="I269" s="76">
        <v>1765.5</v>
      </c>
      <c r="J269" s="76">
        <v>0</v>
      </c>
      <c r="K269" s="76">
        <v>0</v>
      </c>
      <c r="L269" s="76">
        <v>0</v>
      </c>
    </row>
    <row r="270" spans="1:12" s="12" customFormat="1" ht="46.8" x14ac:dyDescent="0.3">
      <c r="A270" s="122"/>
      <c r="B270" s="123"/>
      <c r="C270" s="58" t="s">
        <v>451</v>
      </c>
      <c r="D270" s="92" t="s">
        <v>452</v>
      </c>
      <c r="E270" s="93" t="s">
        <v>116</v>
      </c>
      <c r="F270" s="95"/>
      <c r="G270" s="76">
        <v>1370</v>
      </c>
      <c r="H270" s="76">
        <v>1370</v>
      </c>
      <c r="I270" s="76">
        <v>1370</v>
      </c>
      <c r="J270" s="76">
        <v>0</v>
      </c>
      <c r="K270" s="76">
        <v>0</v>
      </c>
      <c r="L270" s="76">
        <v>0</v>
      </c>
    </row>
    <row r="271" spans="1:12" s="12" customFormat="1" ht="46.8" x14ac:dyDescent="0.3">
      <c r="A271" s="122"/>
      <c r="B271" s="123"/>
      <c r="C271" s="58" t="s">
        <v>451</v>
      </c>
      <c r="D271" s="92" t="s">
        <v>453</v>
      </c>
      <c r="E271" s="93" t="s">
        <v>116</v>
      </c>
      <c r="F271" s="95"/>
      <c r="G271" s="76">
        <v>155.9</v>
      </c>
      <c r="H271" s="76">
        <v>0</v>
      </c>
      <c r="I271" s="76">
        <v>0</v>
      </c>
      <c r="J271" s="76">
        <v>0</v>
      </c>
      <c r="K271" s="76">
        <v>0</v>
      </c>
      <c r="L271" s="76">
        <v>0</v>
      </c>
    </row>
    <row r="272" spans="1:12" s="12" customFormat="1" ht="62.4" x14ac:dyDescent="0.3">
      <c r="A272" s="122"/>
      <c r="B272" s="123"/>
      <c r="C272" s="58" t="s">
        <v>454</v>
      </c>
      <c r="D272" s="92" t="s">
        <v>453</v>
      </c>
      <c r="E272" s="93" t="s">
        <v>119</v>
      </c>
      <c r="F272" s="95"/>
      <c r="G272" s="76">
        <v>0</v>
      </c>
      <c r="H272" s="76">
        <v>0</v>
      </c>
      <c r="I272" s="76">
        <v>0</v>
      </c>
      <c r="J272" s="76">
        <v>0</v>
      </c>
      <c r="K272" s="76">
        <v>140.30000000000001</v>
      </c>
      <c r="L272" s="76">
        <v>140.30000000000001</v>
      </c>
    </row>
    <row r="273" spans="1:12" ht="31.2" x14ac:dyDescent="0.3">
      <c r="A273" s="106"/>
      <c r="B273" s="107" t="s">
        <v>455</v>
      </c>
      <c r="C273" s="108" t="s">
        <v>456</v>
      </c>
      <c r="D273" s="109" t="s">
        <v>455</v>
      </c>
      <c r="E273" s="110"/>
      <c r="F273" s="111"/>
      <c r="G273" s="112">
        <f>SUM(G274:G276)</f>
        <v>9002.5999999999985</v>
      </c>
      <c r="H273" s="112">
        <f t="shared" ref="H273:L273" si="34">SUM(H274:H276)</f>
        <v>9543.5</v>
      </c>
      <c r="I273" s="112">
        <f t="shared" si="34"/>
        <v>9543.5</v>
      </c>
      <c r="J273" s="112">
        <f t="shared" si="34"/>
        <v>0</v>
      </c>
      <c r="K273" s="112">
        <f t="shared" si="34"/>
        <v>0</v>
      </c>
      <c r="L273" s="112">
        <f t="shared" si="34"/>
        <v>0</v>
      </c>
    </row>
    <row r="274" spans="1:12" ht="46.8" x14ac:dyDescent="0.3">
      <c r="A274" s="37"/>
      <c r="B274" s="38"/>
      <c r="C274" s="58" t="s">
        <v>457</v>
      </c>
      <c r="D274" s="52" t="s">
        <v>458</v>
      </c>
      <c r="E274" s="53" t="s">
        <v>116</v>
      </c>
      <c r="F274" s="41"/>
      <c r="G274" s="55">
        <v>105.3</v>
      </c>
      <c r="H274" s="55">
        <v>646.20000000000005</v>
      </c>
      <c r="I274" s="55">
        <v>646.20000000000005</v>
      </c>
      <c r="J274" s="55">
        <v>0</v>
      </c>
      <c r="K274" s="55">
        <v>0</v>
      </c>
      <c r="L274" s="55">
        <v>0</v>
      </c>
    </row>
    <row r="275" spans="1:12" ht="46.8" x14ac:dyDescent="0.3">
      <c r="A275" s="37"/>
      <c r="B275" s="38"/>
      <c r="C275" s="58" t="s">
        <v>459</v>
      </c>
      <c r="D275" s="52" t="s">
        <v>458</v>
      </c>
      <c r="E275" s="53" t="s">
        <v>116</v>
      </c>
      <c r="F275" s="41"/>
      <c r="G275" s="55">
        <v>627</v>
      </c>
      <c r="H275" s="55">
        <v>627</v>
      </c>
      <c r="I275" s="55">
        <v>627</v>
      </c>
      <c r="J275" s="55">
        <v>0</v>
      </c>
      <c r="K275" s="55">
        <v>0</v>
      </c>
      <c r="L275" s="55">
        <v>0</v>
      </c>
    </row>
    <row r="276" spans="1:12" ht="46.8" x14ac:dyDescent="0.3">
      <c r="A276" s="56"/>
      <c r="B276" s="38"/>
      <c r="C276" s="58" t="s">
        <v>460</v>
      </c>
      <c r="D276" s="52" t="s">
        <v>458</v>
      </c>
      <c r="E276" s="53" t="s">
        <v>116</v>
      </c>
      <c r="F276" s="41"/>
      <c r="G276" s="55">
        <v>8270.2999999999993</v>
      </c>
      <c r="H276" s="55">
        <v>8270.2999999999993</v>
      </c>
      <c r="I276" s="55">
        <v>8270.2999999999993</v>
      </c>
      <c r="J276" s="76">
        <f>SUM(J279:J288)</f>
        <v>0</v>
      </c>
      <c r="K276" s="76">
        <f>SUM(K279:K288)</f>
        <v>0</v>
      </c>
      <c r="L276" s="76">
        <f>SUM(L279:L288)</f>
        <v>0</v>
      </c>
    </row>
    <row r="277" spans="1:12" ht="202.8" x14ac:dyDescent="0.3">
      <c r="A277" s="119"/>
      <c r="B277" s="107" t="s">
        <v>461</v>
      </c>
      <c r="C277" s="108" t="s">
        <v>462</v>
      </c>
      <c r="D277" s="109" t="s">
        <v>461</v>
      </c>
      <c r="E277" s="132"/>
      <c r="F277" s="111"/>
      <c r="G277" s="112">
        <f>G278</f>
        <v>0</v>
      </c>
      <c r="H277" s="112">
        <f t="shared" ref="H277:L277" si="35">H278</f>
        <v>-5.2</v>
      </c>
      <c r="I277" s="112">
        <f t="shared" si="35"/>
        <v>0</v>
      </c>
      <c r="J277" s="112">
        <f t="shared" si="35"/>
        <v>0</v>
      </c>
      <c r="K277" s="112">
        <f t="shared" si="35"/>
        <v>0</v>
      </c>
      <c r="L277" s="112">
        <f t="shared" si="35"/>
        <v>0</v>
      </c>
    </row>
    <row r="278" spans="1:12" ht="62.4" x14ac:dyDescent="0.3">
      <c r="A278" s="133"/>
      <c r="B278" s="62"/>
      <c r="C278" s="134" t="s">
        <v>463</v>
      </c>
      <c r="D278" s="70" t="s">
        <v>464</v>
      </c>
      <c r="E278" s="135" t="s">
        <v>145</v>
      </c>
      <c r="F278" s="136"/>
      <c r="G278" s="137">
        <v>0</v>
      </c>
      <c r="H278" s="137">
        <v>-5.2</v>
      </c>
      <c r="I278" s="139">
        <v>0</v>
      </c>
      <c r="J278" s="55">
        <v>0</v>
      </c>
      <c r="K278" s="55">
        <v>0</v>
      </c>
      <c r="L278" s="55">
        <v>0</v>
      </c>
    </row>
    <row r="279" spans="1:12" s="8" customFormat="1" ht="140.4" x14ac:dyDescent="0.3">
      <c r="A279" s="106"/>
      <c r="B279" s="107" t="s">
        <v>465</v>
      </c>
      <c r="C279" s="108" t="s">
        <v>466</v>
      </c>
      <c r="D279" s="109" t="s">
        <v>467</v>
      </c>
      <c r="E279" s="110"/>
      <c r="F279" s="111"/>
      <c r="G279" s="112">
        <f>SUM(G280:G288)</f>
        <v>4181.7000000000007</v>
      </c>
      <c r="H279" s="112">
        <f t="shared" ref="H279:L279" si="36">SUM(H280:H288)</f>
        <v>4193</v>
      </c>
      <c r="I279" s="112">
        <f t="shared" si="36"/>
        <v>4181.7000000000007</v>
      </c>
      <c r="J279" s="112">
        <f t="shared" si="36"/>
        <v>0</v>
      </c>
      <c r="K279" s="112">
        <f t="shared" si="36"/>
        <v>0</v>
      </c>
      <c r="L279" s="112">
        <f t="shared" si="36"/>
        <v>0</v>
      </c>
    </row>
    <row r="280" spans="1:12" s="4" customFormat="1" ht="62.4" x14ac:dyDescent="0.3">
      <c r="A280" s="122"/>
      <c r="B280" s="123"/>
      <c r="C280" s="58" t="s">
        <v>468</v>
      </c>
      <c r="D280" s="70" t="s">
        <v>469</v>
      </c>
      <c r="E280" s="53" t="s">
        <v>149</v>
      </c>
      <c r="F280" s="95"/>
      <c r="G280" s="76">
        <v>0</v>
      </c>
      <c r="H280" s="76">
        <v>11.3</v>
      </c>
      <c r="I280" s="76">
        <v>0</v>
      </c>
      <c r="J280" s="76">
        <v>0</v>
      </c>
      <c r="K280" s="76">
        <v>0</v>
      </c>
      <c r="L280" s="76">
        <v>0</v>
      </c>
    </row>
    <row r="281" spans="1:12" s="8" customFormat="1" ht="78" x14ac:dyDescent="0.3">
      <c r="A281" s="37"/>
      <c r="B281" s="38"/>
      <c r="C281" s="58" t="s">
        <v>468</v>
      </c>
      <c r="D281" s="71" t="s">
        <v>402</v>
      </c>
      <c r="E281" s="53" t="s">
        <v>149</v>
      </c>
      <c r="F281" s="41"/>
      <c r="G281" s="76">
        <v>74.599999999999994</v>
      </c>
      <c r="H281" s="76">
        <v>74.599999999999994</v>
      </c>
      <c r="I281" s="76">
        <v>74.599999999999994</v>
      </c>
      <c r="J281" s="55">
        <v>0</v>
      </c>
      <c r="K281" s="55">
        <v>0</v>
      </c>
      <c r="L281" s="55">
        <v>0</v>
      </c>
    </row>
    <row r="282" spans="1:12" s="8" customFormat="1" ht="62.4" x14ac:dyDescent="0.3">
      <c r="A282" s="56"/>
      <c r="B282" s="57"/>
      <c r="C282" s="58" t="s">
        <v>468</v>
      </c>
      <c r="D282" s="70" t="s">
        <v>318</v>
      </c>
      <c r="E282" s="53" t="s">
        <v>149</v>
      </c>
      <c r="F282" s="41"/>
      <c r="G282" s="55">
        <v>930.1</v>
      </c>
      <c r="H282" s="55">
        <v>930.1</v>
      </c>
      <c r="I282" s="55">
        <v>930.1</v>
      </c>
      <c r="J282" s="55">
        <v>0</v>
      </c>
      <c r="K282" s="55">
        <v>0</v>
      </c>
      <c r="L282" s="55">
        <v>0</v>
      </c>
    </row>
    <row r="283" spans="1:12" s="8" customFormat="1" ht="93.6" x14ac:dyDescent="0.3">
      <c r="A283" s="56"/>
      <c r="B283" s="57"/>
      <c r="C283" s="58" t="s">
        <v>468</v>
      </c>
      <c r="D283" s="71" t="s">
        <v>430</v>
      </c>
      <c r="E283" s="53" t="s">
        <v>149</v>
      </c>
      <c r="F283" s="41"/>
      <c r="G283" s="55">
        <v>157.19999999999999</v>
      </c>
      <c r="H283" s="55">
        <v>157.19999999999999</v>
      </c>
      <c r="I283" s="55">
        <v>157.19999999999999</v>
      </c>
      <c r="J283" s="55">
        <v>0</v>
      </c>
      <c r="K283" s="55">
        <v>0</v>
      </c>
      <c r="L283" s="55">
        <v>0</v>
      </c>
    </row>
    <row r="284" spans="1:12" s="8" customFormat="1" ht="62.4" x14ac:dyDescent="0.3">
      <c r="A284" s="56"/>
      <c r="B284" s="57"/>
      <c r="C284" s="58" t="s">
        <v>468</v>
      </c>
      <c r="D284" s="71" t="s">
        <v>387</v>
      </c>
      <c r="E284" s="53" t="s">
        <v>149</v>
      </c>
      <c r="F284" s="41"/>
      <c r="G284" s="55">
        <v>24.7</v>
      </c>
      <c r="H284" s="55">
        <v>24.7</v>
      </c>
      <c r="I284" s="55">
        <v>24.7</v>
      </c>
      <c r="J284" s="55">
        <v>0</v>
      </c>
      <c r="K284" s="55">
        <v>0</v>
      </c>
      <c r="L284" s="55">
        <v>0</v>
      </c>
    </row>
    <row r="285" spans="1:12" s="8" customFormat="1" ht="78" x14ac:dyDescent="0.3">
      <c r="A285" s="56"/>
      <c r="B285" s="57"/>
      <c r="C285" s="58" t="s">
        <v>468</v>
      </c>
      <c r="D285" s="71" t="s">
        <v>365</v>
      </c>
      <c r="E285" s="53" t="s">
        <v>149</v>
      </c>
      <c r="F285" s="41"/>
      <c r="G285" s="55">
        <v>0.2</v>
      </c>
      <c r="H285" s="55">
        <v>0.2</v>
      </c>
      <c r="I285" s="55">
        <v>0.2</v>
      </c>
      <c r="J285" s="55">
        <v>0</v>
      </c>
      <c r="K285" s="55">
        <v>0</v>
      </c>
      <c r="L285" s="55">
        <v>0</v>
      </c>
    </row>
    <row r="286" spans="1:12" s="8" customFormat="1" ht="62.4" x14ac:dyDescent="0.3">
      <c r="A286" s="56"/>
      <c r="B286" s="57"/>
      <c r="C286" s="58" t="s">
        <v>468</v>
      </c>
      <c r="D286" s="70" t="s">
        <v>449</v>
      </c>
      <c r="E286" s="53" t="s">
        <v>149</v>
      </c>
      <c r="F286" s="41"/>
      <c r="G286" s="55">
        <v>9.1999999999999993</v>
      </c>
      <c r="H286" s="55">
        <v>9.1999999999999993</v>
      </c>
      <c r="I286" s="55">
        <v>9.1999999999999993</v>
      </c>
      <c r="J286" s="55">
        <v>0</v>
      </c>
      <c r="K286" s="55">
        <v>0</v>
      </c>
      <c r="L286" s="55">
        <v>0</v>
      </c>
    </row>
    <row r="287" spans="1:12" s="8" customFormat="1" ht="62.4" x14ac:dyDescent="0.3">
      <c r="A287" s="56"/>
      <c r="B287" s="57"/>
      <c r="C287" s="58" t="s">
        <v>468</v>
      </c>
      <c r="D287" s="70" t="s">
        <v>321</v>
      </c>
      <c r="E287" s="53" t="s">
        <v>149</v>
      </c>
      <c r="F287" s="41"/>
      <c r="G287" s="55">
        <v>293.7</v>
      </c>
      <c r="H287" s="55">
        <v>293.7</v>
      </c>
      <c r="I287" s="55">
        <v>293.7</v>
      </c>
      <c r="J287" s="55">
        <v>0</v>
      </c>
      <c r="K287" s="55">
        <v>0</v>
      </c>
      <c r="L287" s="55">
        <v>0</v>
      </c>
    </row>
    <row r="288" spans="1:12" s="8" customFormat="1" ht="78" x14ac:dyDescent="0.3">
      <c r="A288" s="56"/>
      <c r="B288" s="57"/>
      <c r="C288" s="58" t="s">
        <v>470</v>
      </c>
      <c r="D288" s="138" t="s">
        <v>471</v>
      </c>
      <c r="E288" s="53" t="s">
        <v>98</v>
      </c>
      <c r="F288" s="41"/>
      <c r="G288" s="55">
        <v>2692</v>
      </c>
      <c r="H288" s="55">
        <v>2692</v>
      </c>
      <c r="I288" s="55">
        <v>2692</v>
      </c>
      <c r="J288" s="55">
        <v>0</v>
      </c>
      <c r="K288" s="55">
        <v>0</v>
      </c>
      <c r="L288" s="55">
        <v>0</v>
      </c>
    </row>
    <row r="289" spans="1:12" s="8" customFormat="1" ht="93.6" x14ac:dyDescent="0.3">
      <c r="A289" s="119"/>
      <c r="B289" s="107" t="s">
        <v>472</v>
      </c>
      <c r="C289" s="108" t="s">
        <v>473</v>
      </c>
      <c r="D289" s="109" t="s">
        <v>472</v>
      </c>
      <c r="E289" s="110"/>
      <c r="F289" s="111"/>
      <c r="G289" s="112">
        <f>SUM(G290:G301)</f>
        <v>-1754.3</v>
      </c>
      <c r="H289" s="112">
        <f t="shared" ref="H289:L289" si="37">SUM(H290:H301)</f>
        <v>-1754.3</v>
      </c>
      <c r="I289" s="112">
        <f t="shared" si="37"/>
        <v>-1754.3</v>
      </c>
      <c r="J289" s="112">
        <f t="shared" si="37"/>
        <v>0</v>
      </c>
      <c r="K289" s="112">
        <f t="shared" si="37"/>
        <v>0</v>
      </c>
      <c r="L289" s="112">
        <f t="shared" si="37"/>
        <v>0</v>
      </c>
    </row>
    <row r="290" spans="1:12" s="8" customFormat="1" ht="46.8" x14ac:dyDescent="0.3">
      <c r="A290" s="56"/>
      <c r="B290" s="38"/>
      <c r="C290" s="58" t="s">
        <v>474</v>
      </c>
      <c r="D290" s="70" t="s">
        <v>475</v>
      </c>
      <c r="E290" s="53" t="s">
        <v>116</v>
      </c>
      <c r="F290" s="41"/>
      <c r="G290" s="76">
        <v>-108.9</v>
      </c>
      <c r="H290" s="76">
        <v>-108.9</v>
      </c>
      <c r="I290" s="76">
        <v>-108.9</v>
      </c>
      <c r="J290" s="55">
        <v>0</v>
      </c>
      <c r="K290" s="55">
        <v>0</v>
      </c>
      <c r="L290" s="55">
        <v>0</v>
      </c>
    </row>
    <row r="291" spans="1:12" s="8" customFormat="1" ht="46.8" x14ac:dyDescent="0.3">
      <c r="A291" s="56"/>
      <c r="B291" s="38"/>
      <c r="C291" s="58" t="s">
        <v>476</v>
      </c>
      <c r="D291" s="70" t="s">
        <v>477</v>
      </c>
      <c r="E291" s="53" t="s">
        <v>116</v>
      </c>
      <c r="F291" s="41"/>
      <c r="G291" s="76">
        <v>-3.6</v>
      </c>
      <c r="H291" s="76">
        <v>-3.6</v>
      </c>
      <c r="I291" s="76">
        <v>-3.6</v>
      </c>
      <c r="J291" s="55">
        <v>0</v>
      </c>
      <c r="K291" s="55">
        <v>0</v>
      </c>
      <c r="L291" s="55">
        <v>0</v>
      </c>
    </row>
    <row r="292" spans="1:12" s="8" customFormat="1" ht="62.4" x14ac:dyDescent="0.3">
      <c r="A292" s="56"/>
      <c r="B292" s="38"/>
      <c r="C292" s="58" t="s">
        <v>478</v>
      </c>
      <c r="D292" s="70" t="s">
        <v>318</v>
      </c>
      <c r="E292" s="53" t="s">
        <v>149</v>
      </c>
      <c r="F292" s="41"/>
      <c r="G292" s="76">
        <v>-930.1</v>
      </c>
      <c r="H292" s="76">
        <v>-930.1</v>
      </c>
      <c r="I292" s="76">
        <v>-930.1</v>
      </c>
      <c r="J292" s="55">
        <v>0</v>
      </c>
      <c r="K292" s="55">
        <v>0</v>
      </c>
      <c r="L292" s="55">
        <v>0</v>
      </c>
    </row>
    <row r="293" spans="1:12" s="8" customFormat="1" ht="62.4" x14ac:dyDescent="0.3">
      <c r="A293" s="56"/>
      <c r="B293" s="38"/>
      <c r="C293" s="58" t="s">
        <v>479</v>
      </c>
      <c r="D293" s="70" t="s">
        <v>321</v>
      </c>
      <c r="E293" s="53" t="s">
        <v>149</v>
      </c>
      <c r="F293" s="41"/>
      <c r="G293" s="76">
        <v>-293.7</v>
      </c>
      <c r="H293" s="76">
        <v>-293.7</v>
      </c>
      <c r="I293" s="76">
        <v>-293.7</v>
      </c>
      <c r="J293" s="55">
        <v>0</v>
      </c>
      <c r="K293" s="55">
        <v>0</v>
      </c>
      <c r="L293" s="55">
        <v>0</v>
      </c>
    </row>
    <row r="294" spans="1:12" s="8" customFormat="1" ht="93.6" x14ac:dyDescent="0.3">
      <c r="A294" s="56"/>
      <c r="B294" s="38"/>
      <c r="C294" s="58" t="s">
        <v>480</v>
      </c>
      <c r="D294" s="71" t="s">
        <v>430</v>
      </c>
      <c r="E294" s="53" t="s">
        <v>149</v>
      </c>
      <c r="F294" s="41"/>
      <c r="G294" s="76">
        <v>-157.19999999999999</v>
      </c>
      <c r="H294" s="76">
        <v>-157.19999999999999</v>
      </c>
      <c r="I294" s="76">
        <v>-157.19999999999999</v>
      </c>
      <c r="J294" s="55">
        <v>0</v>
      </c>
      <c r="K294" s="55">
        <v>0</v>
      </c>
      <c r="L294" s="55">
        <v>0</v>
      </c>
    </row>
    <row r="295" spans="1:12" s="8" customFormat="1" ht="78" x14ac:dyDescent="0.3">
      <c r="A295" s="56"/>
      <c r="B295" s="38"/>
      <c r="C295" s="58" t="s">
        <v>481</v>
      </c>
      <c r="D295" s="71" t="s">
        <v>416</v>
      </c>
      <c r="E295" s="53" t="s">
        <v>149</v>
      </c>
      <c r="F295" s="41"/>
      <c r="G295" s="76">
        <v>-31.5</v>
      </c>
      <c r="H295" s="76">
        <v>-31.5</v>
      </c>
      <c r="I295" s="76">
        <v>-31.5</v>
      </c>
      <c r="J295" s="55">
        <v>0</v>
      </c>
      <c r="K295" s="55">
        <v>0</v>
      </c>
      <c r="L295" s="55">
        <v>0</v>
      </c>
    </row>
    <row r="296" spans="1:12" s="8" customFormat="1" ht="78" x14ac:dyDescent="0.3">
      <c r="A296" s="56"/>
      <c r="B296" s="38"/>
      <c r="C296" s="58" t="s">
        <v>481</v>
      </c>
      <c r="D296" s="71" t="s">
        <v>402</v>
      </c>
      <c r="E296" s="53" t="s">
        <v>149</v>
      </c>
      <c r="F296" s="41"/>
      <c r="G296" s="76">
        <v>-74.599999999999994</v>
      </c>
      <c r="H296" s="76">
        <v>-74.599999999999994</v>
      </c>
      <c r="I296" s="76">
        <v>-74.599999999999994</v>
      </c>
      <c r="J296" s="55">
        <v>0</v>
      </c>
      <c r="K296" s="55">
        <v>0</v>
      </c>
      <c r="L296" s="55">
        <v>0</v>
      </c>
    </row>
    <row r="297" spans="1:12" s="8" customFormat="1" ht="62.4" x14ac:dyDescent="0.3">
      <c r="A297" s="56"/>
      <c r="B297" s="38"/>
      <c r="C297" s="58" t="s">
        <v>481</v>
      </c>
      <c r="D297" s="71" t="s">
        <v>387</v>
      </c>
      <c r="E297" s="53" t="s">
        <v>149</v>
      </c>
      <c r="F297" s="41"/>
      <c r="G297" s="76">
        <v>-24.7</v>
      </c>
      <c r="H297" s="76">
        <v>-24.7</v>
      </c>
      <c r="I297" s="76">
        <v>-24.7</v>
      </c>
      <c r="J297" s="55">
        <v>0</v>
      </c>
      <c r="K297" s="55">
        <v>0</v>
      </c>
      <c r="L297" s="55">
        <v>0</v>
      </c>
    </row>
    <row r="298" spans="1:12" s="8" customFormat="1" ht="78" x14ac:dyDescent="0.3">
      <c r="A298" s="56"/>
      <c r="B298" s="38"/>
      <c r="C298" s="58" t="s">
        <v>481</v>
      </c>
      <c r="D298" s="71" t="s">
        <v>365</v>
      </c>
      <c r="E298" s="53" t="s">
        <v>149</v>
      </c>
      <c r="F298" s="41"/>
      <c r="G298" s="76">
        <v>-0.2</v>
      </c>
      <c r="H298" s="76">
        <v>-0.2</v>
      </c>
      <c r="I298" s="76">
        <v>-0.2</v>
      </c>
      <c r="J298" s="55">
        <v>0</v>
      </c>
      <c r="K298" s="55">
        <v>0</v>
      </c>
      <c r="L298" s="55">
        <v>0</v>
      </c>
    </row>
    <row r="299" spans="1:12" s="8" customFormat="1" ht="62.4" x14ac:dyDescent="0.3">
      <c r="A299" s="56"/>
      <c r="B299" s="38"/>
      <c r="C299" s="58" t="s">
        <v>481</v>
      </c>
      <c r="D299" s="70" t="s">
        <v>449</v>
      </c>
      <c r="E299" s="53" t="s">
        <v>149</v>
      </c>
      <c r="F299" s="41"/>
      <c r="G299" s="76">
        <v>-9.1999999999999993</v>
      </c>
      <c r="H299" s="76">
        <v>-9.1999999999999993</v>
      </c>
      <c r="I299" s="76">
        <v>-9.1999999999999993</v>
      </c>
      <c r="J299" s="55">
        <v>0</v>
      </c>
      <c r="K299" s="55">
        <v>0</v>
      </c>
      <c r="L299" s="55">
        <v>0</v>
      </c>
    </row>
    <row r="300" spans="1:12" s="8" customFormat="1" ht="46.8" x14ac:dyDescent="0.3">
      <c r="A300" s="56"/>
      <c r="B300" s="57"/>
      <c r="C300" s="58" t="s">
        <v>482</v>
      </c>
      <c r="D300" s="70" t="s">
        <v>307</v>
      </c>
      <c r="E300" s="53" t="s">
        <v>116</v>
      </c>
      <c r="F300" s="41"/>
      <c r="G300" s="55">
        <v>-112.3</v>
      </c>
      <c r="H300" s="55">
        <v>-112.3</v>
      </c>
      <c r="I300" s="55">
        <v>-112.3</v>
      </c>
      <c r="J300" s="55">
        <v>0</v>
      </c>
      <c r="K300" s="55">
        <v>0</v>
      </c>
      <c r="L300" s="55">
        <v>0</v>
      </c>
    </row>
    <row r="301" spans="1:12" ht="46.8" x14ac:dyDescent="0.3">
      <c r="A301" s="56"/>
      <c r="B301" s="57"/>
      <c r="C301" s="58" t="s">
        <v>483</v>
      </c>
      <c r="D301" s="70" t="s">
        <v>484</v>
      </c>
      <c r="E301" s="53" t="s">
        <v>116</v>
      </c>
      <c r="F301" s="41"/>
      <c r="G301" s="55">
        <v>-8.3000000000000007</v>
      </c>
      <c r="H301" s="55">
        <v>-8.3000000000000007</v>
      </c>
      <c r="I301" s="55">
        <v>-8.3000000000000007</v>
      </c>
      <c r="J301" s="55">
        <v>0</v>
      </c>
      <c r="K301" s="55">
        <v>0</v>
      </c>
      <c r="L301" s="55">
        <v>0</v>
      </c>
    </row>
  </sheetData>
  <mergeCells count="10">
    <mergeCell ref="A5:L5"/>
    <mergeCell ref="C7:D7"/>
    <mergeCell ref="J7:L7"/>
    <mergeCell ref="A7:A8"/>
    <mergeCell ref="B7:B8"/>
    <mergeCell ref="E7:E8"/>
    <mergeCell ref="F7:F8"/>
    <mergeCell ref="G7:G8"/>
    <mergeCell ref="H7:H8"/>
    <mergeCell ref="I7:I8"/>
  </mergeCells>
  <conditionalFormatting sqref="I265:I267">
    <cfRule type="cellIs" dxfId="0" priority="5" operator="equal">
      <formula>0</formula>
    </cfRule>
  </conditionalFormatting>
  <printOptions horizontalCentered="1"/>
  <pageMargins left="0.31496062992126" right="0.31496062992126" top="0.35433070866141703" bottom="0.15748031496063" header="0.31496062992126" footer="0.31496062992126"/>
  <pageSetup paperSize="9" scale="42" fitToHeight="4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краткая форма  </vt:lpstr>
      <vt:lpstr>'краткая форма  '!Заголовки_для_печати</vt:lpstr>
      <vt:lpstr>'краткая форма 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Елена Леонидовна</dc:creator>
  <cp:lastModifiedBy>Капралова</cp:lastModifiedBy>
  <cp:lastPrinted>2025-11-06T12:27:00Z</cp:lastPrinted>
  <dcterms:created xsi:type="dcterms:W3CDTF">2023-10-20T13:35:00Z</dcterms:created>
  <dcterms:modified xsi:type="dcterms:W3CDTF">2025-11-10T07:55:07Z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225A6ED68509449BB547BE0678B4498D_12</vt:lpwstr>
  </property>
  <property fmtid="{D5CDD505-2E9C-101B-9397-08002B2CF9AE}" pid="3" name="KSOProductBuildVer">
    <vt:lpwstr>1049-12.2.0.23155</vt:lpwstr>
  </property>
</Properties>
</file>